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"/>
    </mc:Choice>
  </mc:AlternateContent>
  <xr:revisionPtr revIDLastSave="0" documentId="13_ncr:1_{58AFB8BD-F79B-40A4-B636-20679BAA42E3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'1'!$A$16:$P$463</definedName>
    <definedName name="_xlnm.Print_Titles" localSheetId="3">'1'!$14:$16</definedName>
    <definedName name="_xlnm.Print_Area" localSheetId="3">'1'!$A$1:$P$463</definedName>
  </definedNames>
  <calcPr calcId="181029"/>
</workbook>
</file>

<file path=xl/calcChain.xml><?xml version="1.0" encoding="utf-8"?>
<calcChain xmlns="http://schemas.openxmlformats.org/spreadsheetml/2006/main">
  <c r="H421" i="13" l="1"/>
  <c r="H407" i="13"/>
  <c r="H406" i="13" s="1"/>
  <c r="H413" i="13"/>
  <c r="H391" i="13"/>
  <c r="P391" i="13" s="1"/>
  <c r="J381" i="13"/>
  <c r="J413" i="13" s="1"/>
  <c r="P413" i="13" s="1"/>
  <c r="M407" i="13"/>
  <c r="M406" i="13" s="1"/>
  <c r="L407" i="13"/>
  <c r="L406" i="13" s="1"/>
  <c r="L381" i="13" s="1"/>
  <c r="L380" i="13" s="1"/>
  <c r="F391" i="13"/>
  <c r="F383" i="13" s="1"/>
  <c r="F382" i="13" s="1"/>
  <c r="F407" i="13"/>
  <c r="F406" i="13" s="1"/>
  <c r="O404" i="13"/>
  <c r="P404" i="13"/>
  <c r="O405" i="13"/>
  <c r="O408" i="13"/>
  <c r="O409" i="13"/>
  <c r="O410" i="13"/>
  <c r="O411" i="13"/>
  <c r="O412" i="13"/>
  <c r="O413" i="13"/>
  <c r="O414" i="13"/>
  <c r="P414" i="13"/>
  <c r="O415" i="13"/>
  <c r="P415" i="13"/>
  <c r="O416" i="13"/>
  <c r="P416" i="13"/>
  <c r="O417" i="13"/>
  <c r="P417" i="13"/>
  <c r="O418" i="13"/>
  <c r="P418" i="13"/>
  <c r="O419" i="13"/>
  <c r="P419" i="13"/>
  <c r="O420" i="13"/>
  <c r="P420" i="13"/>
  <c r="O421" i="13"/>
  <c r="P421" i="13"/>
  <c r="O422" i="13"/>
  <c r="P422" i="13"/>
  <c r="O423" i="13"/>
  <c r="P423" i="13"/>
  <c r="O424" i="13"/>
  <c r="P424" i="13"/>
  <c r="O425" i="13"/>
  <c r="P425" i="13"/>
  <c r="O426" i="13"/>
  <c r="P426" i="13"/>
  <c r="O427" i="13"/>
  <c r="P427" i="13"/>
  <c r="O428" i="13"/>
  <c r="P428" i="13"/>
  <c r="O429" i="13"/>
  <c r="P429" i="13"/>
  <c r="O430" i="13"/>
  <c r="P430" i="13"/>
  <c r="O431" i="13"/>
  <c r="P431" i="13"/>
  <c r="O432" i="13"/>
  <c r="P432" i="13"/>
  <c r="O433" i="13"/>
  <c r="P433" i="13"/>
  <c r="O434" i="13"/>
  <c r="P434" i="13"/>
  <c r="O435" i="13"/>
  <c r="P435" i="13"/>
  <c r="O436" i="13"/>
  <c r="P436" i="13"/>
  <c r="O437" i="13"/>
  <c r="P437" i="13"/>
  <c r="O438" i="13"/>
  <c r="P438" i="13"/>
  <c r="O439" i="13"/>
  <c r="P439" i="13"/>
  <c r="O440" i="13"/>
  <c r="P440" i="13"/>
  <c r="O441" i="13"/>
  <c r="P441" i="13"/>
  <c r="O442" i="13"/>
  <c r="P442" i="13"/>
  <c r="O443" i="13"/>
  <c r="P443" i="13"/>
  <c r="O444" i="13"/>
  <c r="P444" i="13"/>
  <c r="O445" i="13"/>
  <c r="P445" i="13"/>
  <c r="O446" i="13"/>
  <c r="P446" i="13"/>
  <c r="O447" i="13"/>
  <c r="P447" i="13"/>
  <c r="O448" i="13"/>
  <c r="P448" i="13"/>
  <c r="O449" i="13"/>
  <c r="P449" i="13"/>
  <c r="O450" i="13"/>
  <c r="P450" i="13"/>
  <c r="O451" i="13"/>
  <c r="P451" i="13"/>
  <c r="O453" i="13"/>
  <c r="P453" i="13"/>
  <c r="O454" i="13"/>
  <c r="P454" i="13"/>
  <c r="O455" i="13"/>
  <c r="P455" i="13"/>
  <c r="O456" i="13"/>
  <c r="P456" i="13"/>
  <c r="O457" i="13"/>
  <c r="P457" i="13"/>
  <c r="O458" i="13"/>
  <c r="P458" i="13"/>
  <c r="O460" i="13"/>
  <c r="P460" i="13"/>
  <c r="O461" i="13"/>
  <c r="P461" i="13"/>
  <c r="O462" i="13"/>
  <c r="P462" i="13"/>
  <c r="O463" i="13"/>
  <c r="P463" i="13"/>
  <c r="O382" i="13"/>
  <c r="O383" i="13"/>
  <c r="O384" i="13"/>
  <c r="P384" i="13"/>
  <c r="O385" i="13"/>
  <c r="P385" i="13"/>
  <c r="O386" i="13"/>
  <c r="P386" i="13"/>
  <c r="O387" i="13"/>
  <c r="P387" i="13"/>
  <c r="O388" i="13"/>
  <c r="P388" i="13"/>
  <c r="O390" i="13"/>
  <c r="P390" i="13"/>
  <c r="O391" i="13"/>
  <c r="O392" i="13"/>
  <c r="P392" i="13"/>
  <c r="O393" i="13"/>
  <c r="P393" i="13"/>
  <c r="O394" i="13"/>
  <c r="P394" i="13"/>
  <c r="O395" i="13"/>
  <c r="P395" i="13"/>
  <c r="O396" i="13"/>
  <c r="P396" i="13"/>
  <c r="O397" i="13"/>
  <c r="P397" i="13"/>
  <c r="O398" i="13"/>
  <c r="P398" i="13"/>
  <c r="O399" i="13"/>
  <c r="P399" i="13"/>
  <c r="O400" i="13"/>
  <c r="P400" i="13"/>
  <c r="O401" i="13"/>
  <c r="P401" i="13"/>
  <c r="O402" i="13"/>
  <c r="P402" i="13"/>
  <c r="O403" i="13"/>
  <c r="P403" i="13"/>
  <c r="O371" i="13"/>
  <c r="P370" i="13"/>
  <c r="O370" i="13"/>
  <c r="P366" i="13"/>
  <c r="O365" i="13"/>
  <c r="P363" i="13"/>
  <c r="O363" i="13"/>
  <c r="O355" i="13"/>
  <c r="O353" i="13"/>
  <c r="P345" i="13"/>
  <c r="O345" i="13"/>
  <c r="P334" i="13"/>
  <c r="O334" i="13"/>
  <c r="P333" i="13"/>
  <c r="O333" i="13"/>
  <c r="O331" i="13"/>
  <c r="P331" i="13"/>
  <c r="L327" i="13"/>
  <c r="M327" i="13" s="1"/>
  <c r="O327" i="13" s="1"/>
  <c r="L328" i="13"/>
  <c r="P328" i="13" s="1"/>
  <c r="M328" i="13"/>
  <c r="O328" i="13" s="1"/>
  <c r="L329" i="13"/>
  <c r="M329" i="13" s="1"/>
  <c r="O329" i="13" s="1"/>
  <c r="L330" i="13"/>
  <c r="P330" i="13" s="1"/>
  <c r="M330" i="13"/>
  <c r="O330" i="13" s="1"/>
  <c r="L331" i="13"/>
  <c r="M331" i="13" s="1"/>
  <c r="L332" i="13"/>
  <c r="M332" i="13" s="1"/>
  <c r="L333" i="13"/>
  <c r="M333" i="13" s="1"/>
  <c r="L334" i="13"/>
  <c r="M334" i="13"/>
  <c r="L335" i="13"/>
  <c r="M335" i="13" s="1"/>
  <c r="L336" i="13"/>
  <c r="M336" i="13" s="1"/>
  <c r="L337" i="13"/>
  <c r="M337" i="13" s="1"/>
  <c r="O337" i="13" s="1"/>
  <c r="L338" i="13"/>
  <c r="P338" i="13" s="1"/>
  <c r="M338" i="13"/>
  <c r="O338" i="13" s="1"/>
  <c r="L339" i="13"/>
  <c r="M339" i="13" s="1"/>
  <c r="L340" i="13"/>
  <c r="P340" i="13" s="1"/>
  <c r="M340" i="13"/>
  <c r="O340" i="13" s="1"/>
  <c r="L341" i="13"/>
  <c r="M341" i="13" s="1"/>
  <c r="O341" i="13" s="1"/>
  <c r="L342" i="13"/>
  <c r="M342" i="13"/>
  <c r="L343" i="13"/>
  <c r="M343" i="13" s="1"/>
  <c r="O343" i="13" s="1"/>
  <c r="L344" i="13"/>
  <c r="M344" i="13" s="1"/>
  <c r="L345" i="13"/>
  <c r="M345" i="13" s="1"/>
  <c r="L346" i="13"/>
  <c r="M346" i="13" s="1"/>
  <c r="L347" i="13"/>
  <c r="M347" i="13" s="1"/>
  <c r="L348" i="13"/>
  <c r="M348" i="13"/>
  <c r="O348" i="13" s="1"/>
  <c r="L349" i="13"/>
  <c r="M349" i="13" s="1"/>
  <c r="O349" i="13" s="1"/>
  <c r="L350" i="13"/>
  <c r="M350" i="13"/>
  <c r="O350" i="13" s="1"/>
  <c r="L352" i="13"/>
  <c r="M352" i="13" s="1"/>
  <c r="L353" i="13"/>
  <c r="M353" i="13" s="1"/>
  <c r="L354" i="13"/>
  <c r="M354" i="13" s="1"/>
  <c r="O354" i="13" s="1"/>
  <c r="L355" i="13"/>
  <c r="M355" i="13" s="1"/>
  <c r="L358" i="13"/>
  <c r="M358" i="13"/>
  <c r="L359" i="13"/>
  <c r="M359" i="13" s="1"/>
  <c r="O359" i="13" s="1"/>
  <c r="L360" i="13"/>
  <c r="P360" i="13" s="1"/>
  <c r="M360" i="13"/>
  <c r="O360" i="13" s="1"/>
  <c r="L361" i="13"/>
  <c r="M361" i="13" s="1"/>
  <c r="O361" i="13" s="1"/>
  <c r="L362" i="13"/>
  <c r="P362" i="13" s="1"/>
  <c r="M362" i="13"/>
  <c r="O362" i="13" s="1"/>
  <c r="L363" i="13"/>
  <c r="M363" i="13" s="1"/>
  <c r="L364" i="13"/>
  <c r="M364" i="13" s="1"/>
  <c r="L365" i="13"/>
  <c r="M365" i="13" s="1"/>
  <c r="L366" i="13"/>
  <c r="M366" i="13"/>
  <c r="O366" i="13" s="1"/>
  <c r="L367" i="13"/>
  <c r="M367" i="13" s="1"/>
  <c r="O367" i="13" s="1"/>
  <c r="L368" i="13"/>
  <c r="L369" i="13"/>
  <c r="M369" i="13" s="1"/>
  <c r="O369" i="13" s="1"/>
  <c r="L370" i="13"/>
  <c r="M370" i="13"/>
  <c r="L371" i="13"/>
  <c r="M371" i="13" s="1"/>
  <c r="L372" i="13"/>
  <c r="P372" i="13" s="1"/>
  <c r="M372" i="13"/>
  <c r="O372" i="13" s="1"/>
  <c r="L373" i="13"/>
  <c r="M373" i="13" s="1"/>
  <c r="O373" i="13" s="1"/>
  <c r="L374" i="13"/>
  <c r="M374" i="13"/>
  <c r="L326" i="13"/>
  <c r="M326" i="13" s="1"/>
  <c r="O285" i="13"/>
  <c r="P285" i="13"/>
  <c r="O286" i="13"/>
  <c r="P286" i="13"/>
  <c r="O288" i="13"/>
  <c r="O296" i="13"/>
  <c r="P301" i="13"/>
  <c r="O302" i="13"/>
  <c r="P302" i="13"/>
  <c r="O303" i="13"/>
  <c r="P303" i="13"/>
  <c r="O304" i="13"/>
  <c r="P307" i="13"/>
  <c r="O309" i="13"/>
  <c r="P309" i="13"/>
  <c r="O310" i="13"/>
  <c r="P310" i="13"/>
  <c r="O311" i="13"/>
  <c r="P311" i="13"/>
  <c r="O315" i="13"/>
  <c r="P315" i="13"/>
  <c r="O264" i="13"/>
  <c r="P264" i="13"/>
  <c r="O265" i="13"/>
  <c r="P265" i="13"/>
  <c r="O266" i="13"/>
  <c r="O274" i="13"/>
  <c r="P277" i="13"/>
  <c r="O280" i="13"/>
  <c r="P280" i="13"/>
  <c r="O281" i="13"/>
  <c r="P281" i="13"/>
  <c r="O282" i="13"/>
  <c r="O238" i="13"/>
  <c r="P238" i="13"/>
  <c r="O240" i="13"/>
  <c r="P240" i="13"/>
  <c r="O241" i="13"/>
  <c r="P241" i="13"/>
  <c r="O242" i="13"/>
  <c r="P242" i="13"/>
  <c r="O243" i="13"/>
  <c r="O250" i="13"/>
  <c r="O251" i="13"/>
  <c r="O260" i="13"/>
  <c r="L307" i="13"/>
  <c r="M307" i="13" s="1"/>
  <c r="O307" i="13" s="1"/>
  <c r="L308" i="13"/>
  <c r="M308" i="13" s="1"/>
  <c r="O308" i="13" s="1"/>
  <c r="L309" i="13"/>
  <c r="M309" i="13" s="1"/>
  <c r="L310" i="13"/>
  <c r="M310" i="13"/>
  <c r="L311" i="13"/>
  <c r="M311" i="13"/>
  <c r="L312" i="13"/>
  <c r="M312" i="13"/>
  <c r="L313" i="13"/>
  <c r="M313" i="13" s="1"/>
  <c r="O313" i="13" s="1"/>
  <c r="L314" i="13"/>
  <c r="M314" i="13" s="1"/>
  <c r="O314" i="13" s="1"/>
  <c r="L315" i="13"/>
  <c r="M315" i="13"/>
  <c r="L316" i="13"/>
  <c r="P316" i="13" s="1"/>
  <c r="M316" i="13"/>
  <c r="O316" i="13" s="1"/>
  <c r="L317" i="13"/>
  <c r="M317" i="13" s="1"/>
  <c r="L318" i="13"/>
  <c r="P318" i="13" s="1"/>
  <c r="M318" i="13"/>
  <c r="O318" i="13" s="1"/>
  <c r="L319" i="13"/>
  <c r="P319" i="13" s="1"/>
  <c r="M319" i="13"/>
  <c r="O319" i="13" s="1"/>
  <c r="L320" i="13"/>
  <c r="P320" i="13" s="1"/>
  <c r="M320" i="13"/>
  <c r="O320" i="13" s="1"/>
  <c r="L321" i="13"/>
  <c r="M321" i="13" s="1"/>
  <c r="O321" i="13" s="1"/>
  <c r="L322" i="13"/>
  <c r="L323" i="13"/>
  <c r="P323" i="13" s="1"/>
  <c r="M323" i="13"/>
  <c r="O323" i="13" s="1"/>
  <c r="L324" i="13"/>
  <c r="P324" i="13" s="1"/>
  <c r="M324" i="13"/>
  <c r="O324" i="13" s="1"/>
  <c r="L268" i="13"/>
  <c r="M268" i="13" s="1"/>
  <c r="O268" i="13" s="1"/>
  <c r="L269" i="13"/>
  <c r="M269" i="13"/>
  <c r="O269" i="13" s="1"/>
  <c r="L270" i="13"/>
  <c r="M270" i="13" s="1"/>
  <c r="O270" i="13" s="1"/>
  <c r="L271" i="13"/>
  <c r="P271" i="13" s="1"/>
  <c r="M271" i="13"/>
  <c r="O271" i="13" s="1"/>
  <c r="L272" i="13"/>
  <c r="M272" i="13" s="1"/>
  <c r="O272" i="13" s="1"/>
  <c r="L273" i="13"/>
  <c r="P273" i="13" s="1"/>
  <c r="M273" i="13"/>
  <c r="O273" i="13" s="1"/>
  <c r="L274" i="13"/>
  <c r="M274" i="13" s="1"/>
  <c r="L275" i="13"/>
  <c r="L276" i="13"/>
  <c r="M276" i="13" s="1"/>
  <c r="O276" i="13" s="1"/>
  <c r="L277" i="13"/>
  <c r="M277" i="13"/>
  <c r="O277" i="13" s="1"/>
  <c r="L278" i="13"/>
  <c r="M278" i="13" s="1"/>
  <c r="O278" i="13" s="1"/>
  <c r="L279" i="13"/>
  <c r="M279" i="13" s="1"/>
  <c r="L280" i="13"/>
  <c r="M280" i="13" s="1"/>
  <c r="L281" i="13"/>
  <c r="M281" i="13"/>
  <c r="L282" i="13"/>
  <c r="M282" i="13" s="1"/>
  <c r="L283" i="13"/>
  <c r="P283" i="13" s="1"/>
  <c r="M283" i="13"/>
  <c r="O283" i="13" s="1"/>
  <c r="L284" i="13"/>
  <c r="M284" i="13" s="1"/>
  <c r="O284" i="13" s="1"/>
  <c r="L285" i="13"/>
  <c r="M285" i="13"/>
  <c r="L286" i="13"/>
  <c r="M286" i="13" s="1"/>
  <c r="L287" i="13"/>
  <c r="M287" i="13" s="1"/>
  <c r="L288" i="13"/>
  <c r="M288" i="13" s="1"/>
  <c r="L289" i="13"/>
  <c r="L290" i="13"/>
  <c r="M290" i="13" s="1"/>
  <c r="O290" i="13" s="1"/>
  <c r="L291" i="13"/>
  <c r="P291" i="13" s="1"/>
  <c r="M291" i="13"/>
  <c r="O291" i="13" s="1"/>
  <c r="L292" i="13"/>
  <c r="M292" i="13" s="1"/>
  <c r="O292" i="13" s="1"/>
  <c r="L293" i="13"/>
  <c r="P293" i="13" s="1"/>
  <c r="M293" i="13"/>
  <c r="O293" i="13" s="1"/>
  <c r="L294" i="13"/>
  <c r="M294" i="13" s="1"/>
  <c r="O294" i="13" s="1"/>
  <c r="L295" i="13"/>
  <c r="M295" i="13" s="1"/>
  <c r="O295" i="13" s="1"/>
  <c r="L296" i="13"/>
  <c r="M296" i="13" s="1"/>
  <c r="L297" i="13"/>
  <c r="L298" i="13"/>
  <c r="M298" i="13" s="1"/>
  <c r="O298" i="13" s="1"/>
  <c r="L299" i="13"/>
  <c r="M299" i="13"/>
  <c r="O299" i="13" s="1"/>
  <c r="L300" i="13"/>
  <c r="M300" i="13" s="1"/>
  <c r="O300" i="13" s="1"/>
  <c r="L301" i="13"/>
  <c r="M301" i="13"/>
  <c r="O301" i="13" s="1"/>
  <c r="L302" i="13"/>
  <c r="M302" i="13" s="1"/>
  <c r="L303" i="13"/>
  <c r="M303" i="13"/>
  <c r="L304" i="13"/>
  <c r="M304" i="13" s="1"/>
  <c r="L305" i="13"/>
  <c r="P305" i="13" s="1"/>
  <c r="M305" i="13"/>
  <c r="O305" i="13" s="1"/>
  <c r="L306" i="13"/>
  <c r="M306" i="13" s="1"/>
  <c r="O306" i="13" s="1"/>
  <c r="L238" i="13"/>
  <c r="M238" i="13" s="1"/>
  <c r="L239" i="13"/>
  <c r="M239" i="13" s="1"/>
  <c r="O239" i="13" s="1"/>
  <c r="L240" i="13"/>
  <c r="M240" i="13" s="1"/>
  <c r="L241" i="13"/>
  <c r="M241" i="13"/>
  <c r="L242" i="13"/>
  <c r="M242" i="13" s="1"/>
  <c r="L243" i="13"/>
  <c r="P243" i="13" s="1"/>
  <c r="M243" i="13"/>
  <c r="L244" i="13"/>
  <c r="M244" i="13" s="1"/>
  <c r="O244" i="13" s="1"/>
  <c r="L245" i="13"/>
  <c r="P245" i="13" s="1"/>
  <c r="M245" i="13"/>
  <c r="O245" i="13" s="1"/>
  <c r="L246" i="13"/>
  <c r="M246" i="13" s="1"/>
  <c r="O246" i="13" s="1"/>
  <c r="L247" i="13"/>
  <c r="P247" i="13" s="1"/>
  <c r="M247" i="13"/>
  <c r="O247" i="13" s="1"/>
  <c r="L248" i="13"/>
  <c r="M248" i="13" s="1"/>
  <c r="L249" i="13"/>
  <c r="M249" i="13" s="1"/>
  <c r="L250" i="13"/>
  <c r="M250" i="13" s="1"/>
  <c r="L251" i="13"/>
  <c r="M251" i="13"/>
  <c r="L252" i="13"/>
  <c r="M252" i="13" s="1"/>
  <c r="O252" i="13" s="1"/>
  <c r="L253" i="13"/>
  <c r="M253" i="13" s="1"/>
  <c r="O253" i="13" s="1"/>
  <c r="L254" i="13"/>
  <c r="M254" i="13" s="1"/>
  <c r="O254" i="13" s="1"/>
  <c r="L255" i="13"/>
  <c r="M255" i="13"/>
  <c r="O255" i="13" s="1"/>
  <c r="L256" i="13"/>
  <c r="M256" i="13" s="1"/>
  <c r="L257" i="13"/>
  <c r="M257" i="13"/>
  <c r="O257" i="13" s="1"/>
  <c r="L258" i="13"/>
  <c r="M258" i="13" s="1"/>
  <c r="O258" i="13" s="1"/>
  <c r="L259" i="13"/>
  <c r="M259" i="13" s="1"/>
  <c r="L260" i="13"/>
  <c r="M260" i="13" s="1"/>
  <c r="L261" i="13"/>
  <c r="P261" i="13" s="1"/>
  <c r="M261" i="13"/>
  <c r="O261" i="13" s="1"/>
  <c r="L262" i="13"/>
  <c r="M262" i="13" s="1"/>
  <c r="O262" i="13" s="1"/>
  <c r="L263" i="13"/>
  <c r="M263" i="13" s="1"/>
  <c r="L264" i="13"/>
  <c r="M264" i="13" s="1"/>
  <c r="L265" i="13"/>
  <c r="M265" i="13"/>
  <c r="L266" i="13"/>
  <c r="M266" i="13" s="1"/>
  <c r="L267" i="13"/>
  <c r="P267" i="13" s="1"/>
  <c r="M267" i="13"/>
  <c r="O267" i="13" s="1"/>
  <c r="L226" i="13"/>
  <c r="M226" i="13"/>
  <c r="L227" i="13"/>
  <c r="M227" i="13" s="1"/>
  <c r="O227" i="13" s="1"/>
  <c r="L228" i="13"/>
  <c r="L229" i="13"/>
  <c r="P229" i="13" s="1"/>
  <c r="M229" i="13"/>
  <c r="O229" i="13" s="1"/>
  <c r="L230" i="13"/>
  <c r="L231" i="13"/>
  <c r="P231" i="13" s="1"/>
  <c r="M231" i="13"/>
  <c r="O231" i="13" s="1"/>
  <c r="L232" i="13"/>
  <c r="P232" i="13" s="1"/>
  <c r="M232" i="13"/>
  <c r="O232" i="13" s="1"/>
  <c r="L233" i="13"/>
  <c r="P233" i="13" s="1"/>
  <c r="M233" i="13"/>
  <c r="O233" i="13" s="1"/>
  <c r="L234" i="13"/>
  <c r="P234" i="13" s="1"/>
  <c r="M234" i="13"/>
  <c r="O234" i="13" s="1"/>
  <c r="L235" i="13"/>
  <c r="L236" i="13"/>
  <c r="L237" i="13"/>
  <c r="P237" i="13" s="1"/>
  <c r="M237" i="13"/>
  <c r="O237" i="13" s="1"/>
  <c r="L225" i="13"/>
  <c r="M225" i="13" s="1"/>
  <c r="L200" i="13"/>
  <c r="M200" i="13" s="1"/>
  <c r="L201" i="13"/>
  <c r="M201" i="13"/>
  <c r="L202" i="13"/>
  <c r="M202" i="13" s="1"/>
  <c r="L203" i="13"/>
  <c r="M203" i="13"/>
  <c r="L204" i="13"/>
  <c r="M204" i="13" s="1"/>
  <c r="L205" i="13"/>
  <c r="M205" i="13"/>
  <c r="L206" i="13"/>
  <c r="M206" i="13" s="1"/>
  <c r="L207" i="13"/>
  <c r="M207" i="13" s="1"/>
  <c r="L208" i="13"/>
  <c r="M208" i="13" s="1"/>
  <c r="L209" i="13"/>
  <c r="M209" i="13"/>
  <c r="L210" i="13"/>
  <c r="M210" i="13" s="1"/>
  <c r="L211" i="13"/>
  <c r="M211" i="13" s="1"/>
  <c r="L212" i="13"/>
  <c r="M212" i="13" s="1"/>
  <c r="L213" i="13"/>
  <c r="M213" i="13"/>
  <c r="L214" i="13"/>
  <c r="M214" i="13" s="1"/>
  <c r="L215" i="13"/>
  <c r="M215" i="13"/>
  <c r="L216" i="13"/>
  <c r="M216" i="13" s="1"/>
  <c r="L217" i="13"/>
  <c r="M217" i="13" s="1"/>
  <c r="L218" i="13"/>
  <c r="M218" i="13" s="1"/>
  <c r="L219" i="13"/>
  <c r="M219" i="13" s="1"/>
  <c r="L220" i="13"/>
  <c r="M220" i="13" s="1"/>
  <c r="L221" i="13"/>
  <c r="M221" i="13" s="1"/>
  <c r="L222" i="13"/>
  <c r="M222" i="13" s="1"/>
  <c r="L223" i="13"/>
  <c r="M223" i="13"/>
  <c r="L224" i="13"/>
  <c r="M224" i="13" s="1"/>
  <c r="L174" i="13"/>
  <c r="M174" i="13" s="1"/>
  <c r="L175" i="13"/>
  <c r="M175" i="13" s="1"/>
  <c r="L176" i="13"/>
  <c r="M176" i="13" s="1"/>
  <c r="L177" i="13"/>
  <c r="M177" i="13" s="1"/>
  <c r="L178" i="13"/>
  <c r="M178" i="13" s="1"/>
  <c r="L179" i="13"/>
  <c r="M179" i="13"/>
  <c r="L180" i="13"/>
  <c r="M180" i="13" s="1"/>
  <c r="L181" i="13"/>
  <c r="M181" i="13"/>
  <c r="L182" i="13"/>
  <c r="M182" i="13" s="1"/>
  <c r="L183" i="13"/>
  <c r="M183" i="13" s="1"/>
  <c r="L184" i="13"/>
  <c r="M184" i="13" s="1"/>
  <c r="L185" i="13"/>
  <c r="M185" i="13" s="1"/>
  <c r="L186" i="13"/>
  <c r="M186" i="13" s="1"/>
  <c r="L187" i="13"/>
  <c r="M187" i="13"/>
  <c r="L188" i="13"/>
  <c r="M188" i="13" s="1"/>
  <c r="L189" i="13"/>
  <c r="M189" i="13"/>
  <c r="L190" i="13"/>
  <c r="M190" i="13" s="1"/>
  <c r="L191" i="13"/>
  <c r="M191" i="13"/>
  <c r="L192" i="13"/>
  <c r="M192" i="13" s="1"/>
  <c r="L193" i="13"/>
  <c r="M193" i="13"/>
  <c r="L194" i="13"/>
  <c r="M194" i="13" s="1"/>
  <c r="L195" i="13"/>
  <c r="M195" i="13" s="1"/>
  <c r="L196" i="13"/>
  <c r="M196" i="13"/>
  <c r="L197" i="13"/>
  <c r="M197" i="13"/>
  <c r="L198" i="13"/>
  <c r="M198" i="13" s="1"/>
  <c r="L199" i="13"/>
  <c r="M199" i="13"/>
  <c r="L173" i="13"/>
  <c r="M173" i="13" s="1"/>
  <c r="O168" i="13"/>
  <c r="O113" i="13"/>
  <c r="O114" i="13"/>
  <c r="O119" i="13"/>
  <c r="O127" i="13"/>
  <c r="P128" i="13"/>
  <c r="O129" i="13"/>
  <c r="O131" i="13"/>
  <c r="O135" i="13"/>
  <c r="O137" i="13"/>
  <c r="O139" i="13"/>
  <c r="O97" i="13"/>
  <c r="P98" i="13"/>
  <c r="O99" i="13"/>
  <c r="P99" i="13"/>
  <c r="O100" i="13"/>
  <c r="P100" i="13"/>
  <c r="O101" i="13"/>
  <c r="P101" i="13"/>
  <c r="O105" i="13"/>
  <c r="P106" i="13"/>
  <c r="O107" i="13"/>
  <c r="P107" i="13"/>
  <c r="O108" i="13"/>
  <c r="P108" i="13"/>
  <c r="O109" i="13"/>
  <c r="P109" i="13"/>
  <c r="O79" i="13"/>
  <c r="O82" i="13"/>
  <c r="O83" i="13"/>
  <c r="O89" i="13"/>
  <c r="O90" i="13"/>
  <c r="P90" i="13"/>
  <c r="O91" i="13"/>
  <c r="P91" i="13"/>
  <c r="P66" i="13"/>
  <c r="O67" i="13"/>
  <c r="P67" i="13"/>
  <c r="P68" i="13"/>
  <c r="O45" i="13"/>
  <c r="O46" i="13"/>
  <c r="O47" i="13"/>
  <c r="O49" i="13"/>
  <c r="O53" i="13"/>
  <c r="O59" i="13"/>
  <c r="O60" i="13"/>
  <c r="O25" i="13"/>
  <c r="O26" i="13"/>
  <c r="O27" i="13"/>
  <c r="O28" i="13"/>
  <c r="O29" i="13"/>
  <c r="O30" i="13"/>
  <c r="O31" i="13"/>
  <c r="O32" i="13"/>
  <c r="O34" i="13"/>
  <c r="O35" i="13"/>
  <c r="O36" i="13"/>
  <c r="O37" i="13"/>
  <c r="O38" i="13"/>
  <c r="O40" i="13"/>
  <c r="O41" i="13"/>
  <c r="O42" i="13"/>
  <c r="O43" i="13"/>
  <c r="O44" i="13"/>
  <c r="O19" i="13"/>
  <c r="O20" i="13"/>
  <c r="O21" i="13"/>
  <c r="O22" i="13"/>
  <c r="O23" i="13"/>
  <c r="L146" i="13"/>
  <c r="M146" i="13"/>
  <c r="O146" i="13" s="1"/>
  <c r="L147" i="13"/>
  <c r="M147" i="13"/>
  <c r="O147" i="13" s="1"/>
  <c r="L148" i="13"/>
  <c r="M148" i="13"/>
  <c r="O148" i="13" s="1"/>
  <c r="L149" i="13"/>
  <c r="M149" i="13"/>
  <c r="O149" i="13" s="1"/>
  <c r="L150" i="13"/>
  <c r="M150" i="13" s="1"/>
  <c r="O150" i="13" s="1"/>
  <c r="L152" i="13"/>
  <c r="M152" i="13" s="1"/>
  <c r="O152" i="13" s="1"/>
  <c r="L153" i="13"/>
  <c r="L154" i="13"/>
  <c r="M154" i="13"/>
  <c r="O154" i="13" s="1"/>
  <c r="L155" i="13"/>
  <c r="M155" i="13"/>
  <c r="O155" i="13" s="1"/>
  <c r="L156" i="13"/>
  <c r="M156" i="13"/>
  <c r="O156" i="13" s="1"/>
  <c r="L157" i="13"/>
  <c r="M157" i="13"/>
  <c r="O157" i="13" s="1"/>
  <c r="L158" i="13"/>
  <c r="M158" i="13" s="1"/>
  <c r="O158" i="13" s="1"/>
  <c r="L159" i="13"/>
  <c r="M159" i="13" s="1"/>
  <c r="O159" i="13" s="1"/>
  <c r="L162" i="13"/>
  <c r="M162" i="13" s="1"/>
  <c r="O162" i="13" s="1"/>
  <c r="L163" i="13"/>
  <c r="M163" i="13" s="1"/>
  <c r="O163" i="13" s="1"/>
  <c r="L164" i="13"/>
  <c r="M164" i="13"/>
  <c r="O164" i="13" s="1"/>
  <c r="L165" i="13"/>
  <c r="M165" i="13"/>
  <c r="L167" i="13"/>
  <c r="M167" i="13"/>
  <c r="O167" i="13" s="1"/>
  <c r="L168" i="13"/>
  <c r="M168" i="13"/>
  <c r="L169" i="13"/>
  <c r="M169" i="13" s="1"/>
  <c r="O169" i="13" s="1"/>
  <c r="L170" i="13"/>
  <c r="M170" i="13" s="1"/>
  <c r="O170" i="13" s="1"/>
  <c r="L171" i="13"/>
  <c r="M171" i="13" s="1"/>
  <c r="O171" i="13" s="1"/>
  <c r="L119" i="13"/>
  <c r="M119" i="13" s="1"/>
  <c r="L120" i="13"/>
  <c r="M120" i="13"/>
  <c r="O120" i="13" s="1"/>
  <c r="L122" i="13"/>
  <c r="M122" i="13"/>
  <c r="O122" i="13" s="1"/>
  <c r="L123" i="13"/>
  <c r="M123" i="13" s="1"/>
  <c r="O123" i="13" s="1"/>
  <c r="L124" i="13"/>
  <c r="M124" i="13" s="1"/>
  <c r="O124" i="13" s="1"/>
  <c r="L125" i="13"/>
  <c r="M125" i="13" s="1"/>
  <c r="O125" i="13" s="1"/>
  <c r="L126" i="13"/>
  <c r="M126" i="13" s="1"/>
  <c r="O126" i="13" s="1"/>
  <c r="L127" i="13"/>
  <c r="M127" i="13" s="1"/>
  <c r="L128" i="13"/>
  <c r="M128" i="13"/>
  <c r="O128" i="13" s="1"/>
  <c r="L129" i="13"/>
  <c r="M129" i="13" s="1"/>
  <c r="L131" i="13"/>
  <c r="M131" i="13" s="1"/>
  <c r="L132" i="13"/>
  <c r="M132" i="13"/>
  <c r="O132" i="13" s="1"/>
  <c r="L133" i="13"/>
  <c r="M133" i="13" s="1"/>
  <c r="O133" i="13" s="1"/>
  <c r="L134" i="13"/>
  <c r="P134" i="13" s="1"/>
  <c r="M134" i="13"/>
  <c r="O134" i="13" s="1"/>
  <c r="L135" i="13"/>
  <c r="M135" i="13" s="1"/>
  <c r="L137" i="13"/>
  <c r="M137" i="13" s="1"/>
  <c r="L138" i="13"/>
  <c r="M138" i="13" s="1"/>
  <c r="O138" i="13" s="1"/>
  <c r="L139" i="13"/>
  <c r="M139" i="13" s="1"/>
  <c r="L140" i="13"/>
  <c r="M140" i="13"/>
  <c r="O140" i="13" s="1"/>
  <c r="L141" i="13"/>
  <c r="M141" i="13" s="1"/>
  <c r="O141" i="13" s="1"/>
  <c r="L142" i="13"/>
  <c r="P142" i="13" s="1"/>
  <c r="M142" i="13"/>
  <c r="O142" i="13" s="1"/>
  <c r="L143" i="13"/>
  <c r="M143" i="13" s="1"/>
  <c r="O143" i="13" s="1"/>
  <c r="L144" i="13"/>
  <c r="M144" i="13"/>
  <c r="O144" i="13" s="1"/>
  <c r="L95" i="13"/>
  <c r="M95" i="13" s="1"/>
  <c r="O95" i="13" s="1"/>
  <c r="L96" i="13"/>
  <c r="M96" i="13" s="1"/>
  <c r="O96" i="13" s="1"/>
  <c r="L97" i="13"/>
  <c r="P97" i="13" s="1"/>
  <c r="M97" i="13"/>
  <c r="L98" i="13"/>
  <c r="M98" i="13"/>
  <c r="O98" i="13" s="1"/>
  <c r="L99" i="13"/>
  <c r="M99" i="13"/>
  <c r="L100" i="13"/>
  <c r="M100" i="13"/>
  <c r="L101" i="13"/>
  <c r="M101" i="13"/>
  <c r="L102" i="13"/>
  <c r="P102" i="13" s="1"/>
  <c r="M102" i="13"/>
  <c r="O102" i="13" s="1"/>
  <c r="L103" i="13"/>
  <c r="M103" i="13" s="1"/>
  <c r="O103" i="13" s="1"/>
  <c r="L104" i="13"/>
  <c r="M104" i="13" s="1"/>
  <c r="O104" i="13" s="1"/>
  <c r="L105" i="13"/>
  <c r="P105" i="13" s="1"/>
  <c r="M105" i="13"/>
  <c r="L106" i="13"/>
  <c r="M106" i="13"/>
  <c r="O106" i="13" s="1"/>
  <c r="L107" i="13"/>
  <c r="M107" i="13"/>
  <c r="L108" i="13"/>
  <c r="M108" i="13"/>
  <c r="L109" i="13"/>
  <c r="M109" i="13"/>
  <c r="L110" i="13"/>
  <c r="P110" i="13" s="1"/>
  <c r="M110" i="13"/>
  <c r="O110" i="13" s="1"/>
  <c r="L111" i="13"/>
  <c r="M111" i="13" s="1"/>
  <c r="O111" i="13" s="1"/>
  <c r="L112" i="13"/>
  <c r="M112" i="13" s="1"/>
  <c r="O112" i="13" s="1"/>
  <c r="L113" i="13"/>
  <c r="M113" i="13"/>
  <c r="L114" i="13"/>
  <c r="M114" i="13"/>
  <c r="L116" i="13"/>
  <c r="M116" i="13"/>
  <c r="O116" i="13" s="1"/>
  <c r="L117" i="13"/>
  <c r="M117" i="13"/>
  <c r="O117" i="13" s="1"/>
  <c r="L118" i="13"/>
  <c r="M118" i="13"/>
  <c r="O118" i="13" s="1"/>
  <c r="L61" i="13"/>
  <c r="M61" i="13" s="1"/>
  <c r="O61" i="13" s="1"/>
  <c r="L66" i="13"/>
  <c r="M66" i="13"/>
  <c r="O66" i="13" s="1"/>
  <c r="L67" i="13"/>
  <c r="M67" i="13"/>
  <c r="L68" i="13"/>
  <c r="M68" i="13"/>
  <c r="O68" i="13" s="1"/>
  <c r="L69" i="13"/>
  <c r="M69" i="13" s="1"/>
  <c r="O69" i="13" s="1"/>
  <c r="L72" i="13"/>
  <c r="M72" i="13"/>
  <c r="O72" i="13" s="1"/>
  <c r="L73" i="13"/>
  <c r="M73" i="13"/>
  <c r="O73" i="13" s="1"/>
  <c r="L74" i="13"/>
  <c r="M74" i="13"/>
  <c r="O74" i="13" s="1"/>
  <c r="L76" i="13"/>
  <c r="M76" i="13"/>
  <c r="O76" i="13" s="1"/>
  <c r="L77" i="13"/>
  <c r="M77" i="13" s="1"/>
  <c r="L79" i="13"/>
  <c r="M79" i="13"/>
  <c r="L80" i="13"/>
  <c r="M80" i="13"/>
  <c r="O80" i="13" s="1"/>
  <c r="L82" i="13"/>
  <c r="M82" i="13"/>
  <c r="L83" i="13"/>
  <c r="M83" i="13"/>
  <c r="L84" i="13"/>
  <c r="M84" i="13"/>
  <c r="O84" i="13" s="1"/>
  <c r="L85" i="13"/>
  <c r="M85" i="13" s="1"/>
  <c r="O85" i="13" s="1"/>
  <c r="L86" i="13"/>
  <c r="M86" i="13" s="1"/>
  <c r="O86" i="13" s="1"/>
  <c r="L88" i="13"/>
  <c r="M88" i="13"/>
  <c r="O88" i="13" s="1"/>
  <c r="L89" i="13"/>
  <c r="M89" i="13"/>
  <c r="L90" i="13"/>
  <c r="M90" i="13"/>
  <c r="L91" i="13"/>
  <c r="M91" i="13"/>
  <c r="L92" i="13"/>
  <c r="P92" i="13" s="1"/>
  <c r="M92" i="13"/>
  <c r="O92" i="13" s="1"/>
  <c r="L93" i="13"/>
  <c r="M93" i="13" s="1"/>
  <c r="O93" i="13" s="1"/>
  <c r="L94" i="13"/>
  <c r="L49" i="13"/>
  <c r="M49" i="13"/>
  <c r="L53" i="13"/>
  <c r="M53" i="13"/>
  <c r="L54" i="13"/>
  <c r="M54" i="13"/>
  <c r="O54" i="13" s="1"/>
  <c r="L56" i="13"/>
  <c r="M56" i="13" s="1"/>
  <c r="O56" i="13" s="1"/>
  <c r="L58" i="13"/>
  <c r="M58" i="13"/>
  <c r="O58" i="13" s="1"/>
  <c r="L59" i="13"/>
  <c r="M59" i="13"/>
  <c r="L60" i="13"/>
  <c r="M60" i="13"/>
  <c r="P364" i="13" l="1"/>
  <c r="O364" i="13"/>
  <c r="F381" i="13"/>
  <c r="F380" i="13" s="1"/>
  <c r="O287" i="13"/>
  <c r="P287" i="13"/>
  <c r="P336" i="13"/>
  <c r="O336" i="13"/>
  <c r="P263" i="13"/>
  <c r="O263" i="13"/>
  <c r="M381" i="13"/>
  <c r="M380" i="13" s="1"/>
  <c r="O380" i="13" s="1"/>
  <c r="P153" i="13"/>
  <c r="O317" i="13"/>
  <c r="P317" i="13"/>
  <c r="P344" i="13"/>
  <c r="O344" i="13"/>
  <c r="P368" i="13"/>
  <c r="P297" i="13"/>
  <c r="P236" i="13"/>
  <c r="P322" i="13"/>
  <c r="P228" i="13"/>
  <c r="P279" i="13"/>
  <c r="O279" i="13"/>
  <c r="P156" i="13"/>
  <c r="P272" i="13"/>
  <c r="P294" i="13"/>
  <c r="P371" i="13"/>
  <c r="H383" i="13"/>
  <c r="P154" i="13"/>
  <c r="P93" i="13"/>
  <c r="P155" i="13"/>
  <c r="P239" i="13"/>
  <c r="P278" i="13"/>
  <c r="P270" i="13"/>
  <c r="P262" i="13"/>
  <c r="P308" i="13"/>
  <c r="P300" i="13"/>
  <c r="P292" i="13"/>
  <c r="P284" i="13"/>
  <c r="M368" i="13"/>
  <c r="O368" i="13" s="1"/>
  <c r="P327" i="13"/>
  <c r="P337" i="13"/>
  <c r="P365" i="13"/>
  <c r="P373" i="13"/>
  <c r="M153" i="13"/>
  <c r="O153" i="13" s="1"/>
  <c r="P143" i="13"/>
  <c r="P135" i="13"/>
  <c r="P127" i="13"/>
  <c r="M230" i="13"/>
  <c r="O230" i="13" s="1"/>
  <c r="M289" i="13"/>
  <c r="O289" i="13" s="1"/>
  <c r="P246" i="13"/>
  <c r="P269" i="13"/>
  <c r="P299" i="13"/>
  <c r="P104" i="13"/>
  <c r="P96" i="13"/>
  <c r="P276" i="13"/>
  <c r="P268" i="13"/>
  <c r="P314" i="13"/>
  <c r="P306" i="13"/>
  <c r="P298" i="13"/>
  <c r="P290" i="13"/>
  <c r="P359" i="13"/>
  <c r="P367" i="13"/>
  <c r="P103" i="13"/>
  <c r="P95" i="13"/>
  <c r="M236" i="13"/>
  <c r="O236" i="13" s="1"/>
  <c r="M228" i="13"/>
  <c r="O228" i="13" s="1"/>
  <c r="M297" i="13"/>
  <c r="O297" i="13" s="1"/>
  <c r="P227" i="13"/>
  <c r="P329" i="13"/>
  <c r="P258" i="13"/>
  <c r="M94" i="13"/>
  <c r="O94" i="13" s="1"/>
  <c r="M275" i="13"/>
  <c r="O275" i="13" s="1"/>
  <c r="M322" i="13"/>
  <c r="O322" i="13" s="1"/>
  <c r="P244" i="13"/>
  <c r="P313" i="13"/>
  <c r="P341" i="13"/>
  <c r="P69" i="13"/>
  <c r="M235" i="13"/>
  <c r="O235" i="13" s="1"/>
  <c r="P295" i="13"/>
  <c r="P321" i="13"/>
  <c r="P260" i="13"/>
  <c r="P282" i="13"/>
  <c r="P274" i="13"/>
  <c r="P266" i="13"/>
  <c r="P304" i="13"/>
  <c r="P296" i="13"/>
  <c r="P288" i="13"/>
  <c r="P343" i="13"/>
  <c r="P361" i="13"/>
  <c r="P369" i="13"/>
  <c r="P380" i="13"/>
  <c r="P389" i="13"/>
  <c r="P235" i="13" l="1"/>
  <c r="P230" i="13"/>
  <c r="P94" i="13"/>
  <c r="P289" i="13"/>
  <c r="P383" i="13"/>
  <c r="H382" i="13"/>
  <c r="H381" i="13" s="1"/>
  <c r="Q381" i="13" s="1"/>
  <c r="P275" i="13"/>
  <c r="J351" i="13"/>
  <c r="J356" i="13"/>
  <c r="J78" i="13"/>
  <c r="J75" i="13"/>
  <c r="J65" i="13"/>
  <c r="J63" i="13"/>
  <c r="J62" i="13"/>
  <c r="J55" i="13"/>
  <c r="K78" i="13" l="1"/>
  <c r="K55" i="13"/>
  <c r="K63" i="13"/>
  <c r="K75" i="13"/>
  <c r="K356" i="13"/>
  <c r="L356" i="13" s="1"/>
  <c r="M356" i="13" s="1"/>
  <c r="P356" i="13"/>
  <c r="K351" i="13"/>
  <c r="L351" i="13" s="1"/>
  <c r="M351" i="13" s="1"/>
  <c r="P351" i="13"/>
  <c r="J71" i="13"/>
  <c r="J64" i="13"/>
  <c r="K65" i="13"/>
  <c r="J57" i="13"/>
  <c r="K62" i="13"/>
  <c r="J24" i="13"/>
  <c r="J52" i="13"/>
  <c r="K52" i="13"/>
  <c r="K161" i="13"/>
  <c r="J407" i="13"/>
  <c r="P407" i="13" s="1"/>
  <c r="J161" i="13"/>
  <c r="J160" i="13" s="1"/>
  <c r="L75" i="13" l="1"/>
  <c r="L63" i="13"/>
  <c r="K71" i="13"/>
  <c r="K51" i="13"/>
  <c r="O52" i="13"/>
  <c r="L52" i="13"/>
  <c r="M52" i="13" s="1"/>
  <c r="J51" i="13"/>
  <c r="P52" i="13"/>
  <c r="K57" i="13"/>
  <c r="L62" i="13"/>
  <c r="L78" i="13"/>
  <c r="L55" i="13"/>
  <c r="K64" i="13"/>
  <c r="L65" i="13"/>
  <c r="K160" i="13"/>
  <c r="L161" i="13"/>
  <c r="J70" i="13"/>
  <c r="J33" i="13"/>
  <c r="K24" i="13"/>
  <c r="J18" i="13"/>
  <c r="M55" i="13" l="1"/>
  <c r="O55" i="13" s="1"/>
  <c r="P55" i="13"/>
  <c r="M75" i="13"/>
  <c r="O75" i="13" s="1"/>
  <c r="P75" i="13"/>
  <c r="M62" i="13"/>
  <c r="O62" i="13" s="1"/>
  <c r="P62" i="13"/>
  <c r="L57" i="13"/>
  <c r="L24" i="13"/>
  <c r="J39" i="13"/>
  <c r="J50" i="13"/>
  <c r="P51" i="13"/>
  <c r="K50" i="13"/>
  <c r="L51" i="13"/>
  <c r="M51" i="13" s="1"/>
  <c r="O51" i="13" s="1"/>
  <c r="M65" i="13"/>
  <c r="O65" i="13" s="1"/>
  <c r="P65" i="13"/>
  <c r="L64" i="13"/>
  <c r="K70" i="13"/>
  <c r="L71" i="13"/>
  <c r="M63" i="13"/>
  <c r="O63" i="13" s="1"/>
  <c r="P63" i="13"/>
  <c r="M78" i="13"/>
  <c r="O78" i="13" s="1"/>
  <c r="M161" i="13"/>
  <c r="O161" i="13" s="1"/>
  <c r="L160" i="13"/>
  <c r="J81" i="13"/>
  <c r="K18" i="13"/>
  <c r="K357" i="13"/>
  <c r="L357" i="13" s="1"/>
  <c r="M357" i="13" s="1"/>
  <c r="K33" i="13"/>
  <c r="L33" i="13" l="1"/>
  <c r="M24" i="13"/>
  <c r="L18" i="13"/>
  <c r="P24" i="13"/>
  <c r="P78" i="13"/>
  <c r="M71" i="13"/>
  <c r="O71" i="13" s="1"/>
  <c r="P71" i="13"/>
  <c r="M57" i="13"/>
  <c r="O57" i="13" s="1"/>
  <c r="P57" i="13"/>
  <c r="J48" i="13"/>
  <c r="P50" i="13"/>
  <c r="L70" i="13"/>
  <c r="M64" i="13"/>
  <c r="O64" i="13" s="1"/>
  <c r="P64" i="13"/>
  <c r="K39" i="13"/>
  <c r="K48" i="13"/>
  <c r="L50" i="13"/>
  <c r="M50" i="13" s="1"/>
  <c r="O50" i="13"/>
  <c r="M160" i="13"/>
  <c r="O160" i="13" s="1"/>
  <c r="P161" i="13"/>
  <c r="K81" i="13"/>
  <c r="J87" i="13"/>
  <c r="J382" i="13"/>
  <c r="P382" i="13" s="1"/>
  <c r="M70" i="13" l="1"/>
  <c r="O70" i="13" s="1"/>
  <c r="P70" i="13"/>
  <c r="K87" i="13"/>
  <c r="L81" i="13"/>
  <c r="L48" i="13"/>
  <c r="M48" i="13" s="1"/>
  <c r="O48" i="13" s="1"/>
  <c r="P48" i="13"/>
  <c r="M33" i="13"/>
  <c r="M18" i="13"/>
  <c r="O18" i="13" s="1"/>
  <c r="O24" i="13"/>
  <c r="P18" i="13"/>
  <c r="L39" i="13"/>
  <c r="P33" i="13"/>
  <c r="P160" i="13"/>
  <c r="J121" i="13"/>
  <c r="K407" i="13"/>
  <c r="O407" i="13" s="1"/>
  <c r="M39" i="13" l="1"/>
  <c r="O39" i="13" s="1"/>
  <c r="O33" i="13"/>
  <c r="M81" i="13"/>
  <c r="O81" i="13" s="1"/>
  <c r="P81" i="13"/>
  <c r="K121" i="13"/>
  <c r="L87" i="13"/>
  <c r="J136" i="13"/>
  <c r="J145" i="13"/>
  <c r="J115" i="13"/>
  <c r="K406" i="13"/>
  <c r="O406" i="13" s="1"/>
  <c r="M87" i="13" l="1"/>
  <c r="O87" i="13" s="1"/>
  <c r="P87" i="13"/>
  <c r="L121" i="13"/>
  <c r="K145" i="13"/>
  <c r="K115" i="13"/>
  <c r="K136" i="13"/>
  <c r="P39" i="13"/>
  <c r="J166" i="13"/>
  <c r="J130" i="13"/>
  <c r="K381" i="13"/>
  <c r="O381" i="13" s="1"/>
  <c r="K389" i="13"/>
  <c r="O389" i="13" s="1"/>
  <c r="L145" i="13" l="1"/>
  <c r="L115" i="13"/>
  <c r="K166" i="13"/>
  <c r="K130" i="13"/>
  <c r="L136" i="13"/>
  <c r="M121" i="13"/>
  <c r="O121" i="13" s="1"/>
  <c r="J151" i="13"/>
  <c r="J406" i="13"/>
  <c r="P121" i="13" l="1"/>
  <c r="M136" i="13"/>
  <c r="O136" i="13" s="1"/>
  <c r="P136" i="13"/>
  <c r="L130" i="13"/>
  <c r="K151" i="13"/>
  <c r="L166" i="13"/>
  <c r="M115" i="13"/>
  <c r="O115" i="13" s="1"/>
  <c r="P115" i="13"/>
  <c r="M145" i="13"/>
  <c r="O145" i="13" s="1"/>
  <c r="P145" i="13"/>
  <c r="P381" i="13"/>
  <c r="P406" i="13"/>
  <c r="J355" i="13"/>
  <c r="P355" i="13" s="1"/>
  <c r="J354" i="13"/>
  <c r="P354" i="13" s="1"/>
  <c r="J353" i="13"/>
  <c r="P353" i="13" s="1"/>
  <c r="J350" i="13"/>
  <c r="P350" i="13" s="1"/>
  <c r="J349" i="13"/>
  <c r="P349" i="13" s="1"/>
  <c r="J348" i="13"/>
  <c r="P348" i="13" s="1"/>
  <c r="J257" i="13"/>
  <c r="P257" i="13" s="1"/>
  <c r="J255" i="13"/>
  <c r="P255" i="13" s="1"/>
  <c r="J254" i="13"/>
  <c r="P254" i="13" s="1"/>
  <c r="J253" i="13"/>
  <c r="P253" i="13" s="1"/>
  <c r="J252" i="13"/>
  <c r="P252" i="13" s="1"/>
  <c r="J251" i="13"/>
  <c r="P251" i="13" s="1"/>
  <c r="J250" i="13"/>
  <c r="P250" i="13" s="1"/>
  <c r="J171" i="13"/>
  <c r="P171" i="13" s="1"/>
  <c r="J170" i="13"/>
  <c r="P170" i="13" s="1"/>
  <c r="J169" i="13"/>
  <c r="P169" i="13" s="1"/>
  <c r="J168" i="13"/>
  <c r="P168" i="13" s="1"/>
  <c r="J167" i="13"/>
  <c r="P167" i="13" s="1"/>
  <c r="J164" i="13"/>
  <c r="P164" i="13" s="1"/>
  <c r="J163" i="13"/>
  <c r="P163" i="13" s="1"/>
  <c r="J162" i="13"/>
  <c r="P162" i="13" s="1"/>
  <c r="J159" i="13"/>
  <c r="P159" i="13" s="1"/>
  <c r="J158" i="13"/>
  <c r="P158" i="13" s="1"/>
  <c r="J157" i="13"/>
  <c r="P157" i="13" s="1"/>
  <c r="J152" i="13"/>
  <c r="P152" i="13" s="1"/>
  <c r="J150" i="13"/>
  <c r="P150" i="13" s="1"/>
  <c r="J149" i="13"/>
  <c r="P149" i="13" s="1"/>
  <c r="J148" i="13"/>
  <c r="P148" i="13" s="1"/>
  <c r="J147" i="13"/>
  <c r="P147" i="13" s="1"/>
  <c r="J146" i="13"/>
  <c r="P146" i="13" s="1"/>
  <c r="J133" i="13"/>
  <c r="P133" i="13" s="1"/>
  <c r="J132" i="13"/>
  <c r="P132" i="13" s="1"/>
  <c r="J114" i="13"/>
  <c r="P114" i="13" s="1"/>
  <c r="J113" i="13"/>
  <c r="P113" i="13" s="1"/>
  <c r="J112" i="13"/>
  <c r="P112" i="13" s="1"/>
  <c r="J111" i="13"/>
  <c r="P111" i="13" s="1"/>
  <c r="J89" i="13"/>
  <c r="P89" i="13" s="1"/>
  <c r="J88" i="13"/>
  <c r="P88" i="13" s="1"/>
  <c r="J80" i="13"/>
  <c r="P80" i="13" s="1"/>
  <c r="J79" i="13"/>
  <c r="P79" i="13" s="1"/>
  <c r="J43" i="13"/>
  <c r="P43" i="13" s="1"/>
  <c r="J44" i="13"/>
  <c r="P44" i="13" s="1"/>
  <c r="J45" i="13"/>
  <c r="P45" i="13" s="1"/>
  <c r="J46" i="13"/>
  <c r="P46" i="13" s="1"/>
  <c r="J47" i="13"/>
  <c r="P47" i="13" s="1"/>
  <c r="J53" i="13"/>
  <c r="P53" i="13" s="1"/>
  <c r="J54" i="13"/>
  <c r="P54" i="13" s="1"/>
  <c r="J19" i="13"/>
  <c r="P19" i="13" s="1"/>
  <c r="J20" i="13"/>
  <c r="P20" i="13" s="1"/>
  <c r="J21" i="13"/>
  <c r="P21" i="13" s="1"/>
  <c r="J22" i="13"/>
  <c r="P22" i="13" s="1"/>
  <c r="J23" i="13"/>
  <c r="P23" i="13" s="1"/>
  <c r="J25" i="13"/>
  <c r="P25" i="13" s="1"/>
  <c r="J26" i="13"/>
  <c r="P26" i="13" s="1"/>
  <c r="J27" i="13"/>
  <c r="P27" i="13" s="1"/>
  <c r="J28" i="13"/>
  <c r="P28" i="13" s="1"/>
  <c r="J29" i="13"/>
  <c r="P29" i="13" s="1"/>
  <c r="J30" i="13"/>
  <c r="P30" i="13" s="1"/>
  <c r="J31" i="13"/>
  <c r="P31" i="13" s="1"/>
  <c r="J32" i="13"/>
  <c r="P32" i="13" s="1"/>
  <c r="J34" i="13"/>
  <c r="P34" i="13" s="1"/>
  <c r="J35" i="13"/>
  <c r="P35" i="13" s="1"/>
  <c r="J36" i="13"/>
  <c r="P36" i="13" s="1"/>
  <c r="J37" i="13"/>
  <c r="P37" i="13" s="1"/>
  <c r="J38" i="13"/>
  <c r="P38" i="13" s="1"/>
  <c r="J40" i="13"/>
  <c r="P40" i="13" s="1"/>
  <c r="J41" i="13"/>
  <c r="P41" i="13" s="1"/>
  <c r="J42" i="13"/>
  <c r="P42" i="13" s="1"/>
  <c r="L151" i="13" l="1"/>
  <c r="M130" i="13"/>
  <c r="O130" i="13" s="1"/>
  <c r="P130" i="13"/>
  <c r="M166" i="13"/>
  <c r="O166" i="13" s="1"/>
  <c r="P166" i="13"/>
  <c r="J352" i="13"/>
  <c r="P352" i="13" s="1"/>
  <c r="J206" i="13"/>
  <c r="P206" i="13" s="1"/>
  <c r="J347" i="13"/>
  <c r="P347" i="13" s="1"/>
  <c r="J200" i="13"/>
  <c r="P200" i="13" s="1"/>
  <c r="J201" i="13"/>
  <c r="P201" i="13" s="1"/>
  <c r="M151" i="13" l="1"/>
  <c r="O151" i="13" s="1"/>
  <c r="P151" i="13"/>
  <c r="J173" i="13"/>
  <c r="P173" i="13" s="1"/>
  <c r="J179" i="13"/>
  <c r="P179" i="13" s="1"/>
  <c r="J191" i="13"/>
  <c r="P191" i="13" s="1"/>
  <c r="P408" i="13" l="1"/>
  <c r="P409" i="13"/>
  <c r="P410" i="13"/>
  <c r="P411" i="13"/>
  <c r="P412" i="13"/>
  <c r="P405" i="13"/>
  <c r="O351" i="13"/>
  <c r="O352" i="13"/>
  <c r="O356" i="13"/>
  <c r="O357" i="13"/>
  <c r="O347" i="13"/>
  <c r="O312" i="13"/>
  <c r="P312" i="13"/>
  <c r="J256" i="13"/>
  <c r="P256" i="13" s="1"/>
  <c r="O256" i="13"/>
  <c r="O249" i="13"/>
  <c r="O248" i="13"/>
  <c r="O214" i="13"/>
  <c r="O215" i="13"/>
  <c r="O216" i="13"/>
  <c r="O217" i="13"/>
  <c r="O218" i="13"/>
  <c r="O219" i="13"/>
  <c r="O220" i="13"/>
  <c r="J221" i="13"/>
  <c r="P221" i="13" s="1"/>
  <c r="O221" i="13"/>
  <c r="J222" i="13"/>
  <c r="P222" i="13" s="1"/>
  <c r="O222" i="13"/>
  <c r="J223" i="13"/>
  <c r="P223" i="13" s="1"/>
  <c r="O223" i="13"/>
  <c r="J224" i="13"/>
  <c r="P224" i="13" s="1"/>
  <c r="O224" i="13"/>
  <c r="J225" i="13"/>
  <c r="P225" i="13" s="1"/>
  <c r="O225" i="13"/>
  <c r="O192" i="13"/>
  <c r="O193" i="13"/>
  <c r="O194" i="13"/>
  <c r="O195" i="13"/>
  <c r="O196" i="13"/>
  <c r="O197" i="13"/>
  <c r="O198" i="13"/>
  <c r="O199" i="13"/>
  <c r="O200" i="13"/>
  <c r="O201" i="13"/>
  <c r="O202" i="13"/>
  <c r="O203" i="13"/>
  <c r="O204" i="13"/>
  <c r="O205" i="13"/>
  <c r="O206" i="13"/>
  <c r="O207" i="13"/>
  <c r="O208" i="13"/>
  <c r="O209" i="13"/>
  <c r="O210" i="13"/>
  <c r="O211" i="13"/>
  <c r="O212" i="13"/>
  <c r="O213" i="13"/>
  <c r="O174" i="13"/>
  <c r="O175" i="13"/>
  <c r="O176" i="13"/>
  <c r="O177" i="13"/>
  <c r="O178" i="13"/>
  <c r="O179" i="13"/>
  <c r="O180" i="13"/>
  <c r="O181" i="13"/>
  <c r="O182" i="13"/>
  <c r="O183" i="13"/>
  <c r="O184" i="13"/>
  <c r="O185" i="13"/>
  <c r="O186" i="13"/>
  <c r="O187" i="13"/>
  <c r="O188" i="13"/>
  <c r="O189" i="13"/>
  <c r="O190" i="13"/>
  <c r="O191" i="13"/>
  <c r="O173" i="13"/>
  <c r="P116" i="13"/>
  <c r="P117" i="13"/>
  <c r="P118" i="13"/>
  <c r="P119" i="13"/>
  <c r="P83" i="13"/>
  <c r="P84" i="13"/>
  <c r="P85" i="13"/>
  <c r="P86" i="13"/>
  <c r="J124" i="13" l="1"/>
  <c r="P124" i="13" s="1"/>
  <c r="J125" i="13"/>
  <c r="P125" i="13" s="1"/>
  <c r="J126" i="13"/>
  <c r="P126" i="13" s="1"/>
  <c r="J122" i="13"/>
  <c r="P122" i="13" s="1"/>
  <c r="J129" i="13"/>
  <c r="P129" i="13" s="1"/>
  <c r="J123" i="13"/>
  <c r="P123" i="13" s="1"/>
  <c r="J138" i="13"/>
  <c r="P138" i="13" s="1"/>
  <c r="J187" i="13"/>
  <c r="P187" i="13" s="1"/>
  <c r="J178" i="13"/>
  <c r="P178" i="13" s="1"/>
  <c r="J209" i="13"/>
  <c r="P209" i="13" s="1"/>
  <c r="J198" i="13"/>
  <c r="P198" i="13" s="1"/>
  <c r="J185" i="13"/>
  <c r="P185" i="13" s="1"/>
  <c r="J176" i="13"/>
  <c r="P176" i="13" s="1"/>
  <c r="J220" i="13"/>
  <c r="P220" i="13" s="1"/>
  <c r="J207" i="13"/>
  <c r="P207" i="13" s="1"/>
  <c r="J196" i="13"/>
  <c r="P196" i="13" s="1"/>
  <c r="J183" i="13"/>
  <c r="P183" i="13" s="1"/>
  <c r="J174" i="13"/>
  <c r="P174" i="13" s="1"/>
  <c r="J205" i="13"/>
  <c r="P205" i="13" s="1"/>
  <c r="J141" i="13"/>
  <c r="P141" i="13" s="1"/>
  <c r="J190" i="13"/>
  <c r="P190" i="13" s="1"/>
  <c r="J194" i="13"/>
  <c r="P194" i="13" s="1"/>
  <c r="J214" i="13"/>
  <c r="P214" i="13" s="1"/>
  <c r="J181" i="13"/>
  <c r="P181" i="13" s="1"/>
  <c r="J212" i="13"/>
  <c r="P212" i="13" s="1"/>
  <c r="J203" i="13"/>
  <c r="P203" i="13" s="1"/>
  <c r="J139" i="13"/>
  <c r="P139" i="13" s="1"/>
  <c r="J188" i="13"/>
  <c r="P188" i="13" s="1"/>
  <c r="J192" i="13"/>
  <c r="P192" i="13" s="1"/>
  <c r="J249" i="13"/>
  <c r="P249" i="13" s="1"/>
  <c r="J120" i="13"/>
  <c r="P120" i="13" s="1"/>
  <c r="J210" i="13"/>
  <c r="P210" i="13" s="1"/>
  <c r="J199" i="13"/>
  <c r="P199" i="13" s="1"/>
  <c r="J131" i="13"/>
  <c r="P131" i="13" s="1"/>
  <c r="J137" i="13"/>
  <c r="P137" i="13" s="1"/>
  <c r="J186" i="13"/>
  <c r="P186" i="13" s="1"/>
  <c r="J177" i="13"/>
  <c r="P177" i="13" s="1"/>
  <c r="J144" i="13"/>
  <c r="P144" i="13" s="1"/>
  <c r="J208" i="13"/>
  <c r="P208" i="13" s="1"/>
  <c r="J197" i="13"/>
  <c r="P197" i="13" s="1"/>
  <c r="J184" i="13"/>
  <c r="P184" i="13" s="1"/>
  <c r="J175" i="13"/>
  <c r="P175" i="13" s="1"/>
  <c r="J219" i="13"/>
  <c r="P219" i="13" s="1"/>
  <c r="J195" i="13"/>
  <c r="P195" i="13" s="1"/>
  <c r="J215" i="13"/>
  <c r="P215" i="13" s="1"/>
  <c r="J182" i="13"/>
  <c r="P182" i="13" s="1"/>
  <c r="J213" i="13"/>
  <c r="P213" i="13" s="1"/>
  <c r="J204" i="13"/>
  <c r="P204" i="13" s="1"/>
  <c r="J140" i="13"/>
  <c r="P140" i="13" s="1"/>
  <c r="J189" i="13"/>
  <c r="P189" i="13" s="1"/>
  <c r="J193" i="13"/>
  <c r="P193" i="13" s="1"/>
  <c r="J82" i="13"/>
  <c r="P82" i="13" s="1"/>
  <c r="J180" i="13"/>
  <c r="P180" i="13" s="1"/>
  <c r="J211" i="13"/>
  <c r="P211" i="13" s="1"/>
  <c r="J202" i="13"/>
  <c r="P202" i="13" s="1"/>
  <c r="J248" i="13"/>
  <c r="P248" i="13" s="1"/>
  <c r="J49" i="13" l="1"/>
  <c r="P49" i="13" s="1"/>
  <c r="J61" i="13"/>
  <c r="P61" i="13" s="1"/>
  <c r="J59" i="13"/>
  <c r="P59" i="13" s="1"/>
  <c r="J56" i="13"/>
  <c r="P56" i="13" s="1"/>
  <c r="J60" i="13"/>
  <c r="P60" i="13" s="1"/>
  <c r="J58" i="13"/>
  <c r="P58" i="13" s="1"/>
  <c r="J218" i="13"/>
  <c r="P218" i="13" s="1"/>
  <c r="J72" i="13"/>
  <c r="P72" i="13" s="1"/>
  <c r="J74" i="13"/>
  <c r="P74" i="13" s="1"/>
  <c r="J357" i="13" l="1"/>
  <c r="P357" i="13" s="1"/>
  <c r="J73" i="13"/>
  <c r="P73" i="13" s="1"/>
  <c r="J217" i="13"/>
  <c r="P217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D220" i="6"/>
  <c r="E220" i="6"/>
  <c r="E278" i="6" s="1"/>
  <c r="F220" i="6"/>
  <c r="C221" i="6"/>
  <c r="C248" i="6"/>
  <c r="D221" i="6"/>
  <c r="E221" i="6"/>
  <c r="E249" i="6" s="1"/>
  <c r="F221" i="6"/>
  <c r="C222" i="6"/>
  <c r="D222" i="6"/>
  <c r="G222" i="6" s="1"/>
  <c r="E222" i="6"/>
  <c r="F222" i="6"/>
  <c r="C224" i="6"/>
  <c r="D224" i="6"/>
  <c r="E224" i="6"/>
  <c r="F224" i="6"/>
  <c r="C227" i="6"/>
  <c r="C251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7" i="6"/>
  <c r="D237" i="6"/>
  <c r="D239" i="6" s="1"/>
  <c r="D215" i="6" s="1"/>
  <c r="G215" i="6" s="1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4" i="6"/>
  <c r="G274" i="6" s="1"/>
  <c r="E265" i="6"/>
  <c r="E271" i="6" s="1"/>
  <c r="F265" i="6"/>
  <c r="F271" i="6" s="1"/>
  <c r="C266" i="6"/>
  <c r="D266" i="6"/>
  <c r="G266" i="6"/>
  <c r="E266" i="6"/>
  <c r="F266" i="6"/>
  <c r="C267" i="6"/>
  <c r="D267" i="6"/>
  <c r="E267" i="6"/>
  <c r="F267" i="6"/>
  <c r="C268" i="6"/>
  <c r="C271" i="6" s="1"/>
  <c r="D268" i="6"/>
  <c r="D271" i="6" s="1"/>
  <c r="E268" i="6"/>
  <c r="F268" i="6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G197" i="6" l="1"/>
  <c r="E242" i="6"/>
  <c r="E236" i="6"/>
  <c r="E259" i="6" s="1"/>
  <c r="E250" i="6"/>
  <c r="C249" i="6"/>
  <c r="C257" i="6" s="1"/>
  <c r="G269" i="6"/>
  <c r="D270" i="6"/>
  <c r="D248" i="6"/>
  <c r="D277" i="6" s="1"/>
  <c r="C276" i="6"/>
  <c r="F239" i="6"/>
  <c r="F215" i="6" s="1"/>
  <c r="E275" i="6"/>
  <c r="D276" i="6"/>
  <c r="J216" i="13"/>
  <c r="P216" i="13" s="1"/>
  <c r="J76" i="13"/>
  <c r="P76" i="13" s="1"/>
  <c r="D250" i="6"/>
  <c r="D255" i="6" s="1"/>
  <c r="E274" i="6"/>
  <c r="D253" i="6"/>
  <c r="G196" i="6"/>
  <c r="C236" i="6"/>
  <c r="C259" i="6" s="1"/>
  <c r="F278" i="6"/>
  <c r="C254" i="6"/>
  <c r="C279" i="6" s="1"/>
  <c r="G192" i="6"/>
  <c r="D278" i="6"/>
  <c r="F270" i="6"/>
  <c r="G191" i="6"/>
  <c r="E276" i="6"/>
  <c r="E270" i="6"/>
  <c r="C239" i="6"/>
  <c r="C215" i="6" s="1"/>
  <c r="C223" i="6"/>
  <c r="C270" i="6"/>
  <c r="F248" i="6"/>
  <c r="F277" i="6" s="1"/>
  <c r="G214" i="6"/>
  <c r="C277" i="6"/>
  <c r="C253" i="6"/>
  <c r="D251" i="6"/>
  <c r="D254" i="6"/>
  <c r="D279" i="6" s="1"/>
  <c r="C250" i="6"/>
  <c r="C252" i="6" s="1"/>
  <c r="D223" i="6"/>
  <c r="F253" i="6"/>
  <c r="E223" i="6"/>
  <c r="F249" i="6"/>
  <c r="E251" i="6"/>
  <c r="E257" i="6" s="1"/>
  <c r="F276" i="6"/>
  <c r="D275" i="6"/>
  <c r="G268" i="6"/>
  <c r="E239" i="6"/>
  <c r="E215" i="6" s="1"/>
  <c r="D236" i="6"/>
  <c r="D259" i="6" s="1"/>
  <c r="E248" i="6"/>
  <c r="C242" i="6"/>
  <c r="G220" i="6"/>
  <c r="F254" i="6"/>
  <c r="F279" i="6" s="1"/>
  <c r="E277" i="6"/>
  <c r="D249" i="6"/>
  <c r="F236" i="6"/>
  <c r="F259" i="6" s="1"/>
  <c r="G275" i="6"/>
  <c r="G200" i="6"/>
  <c r="G265" i="6"/>
  <c r="G270" i="6" s="1"/>
  <c r="E225" i="6"/>
  <c r="E226" i="6" s="1"/>
  <c r="E243" i="6"/>
  <c r="D225" i="6"/>
  <c r="D226" i="6" s="1"/>
  <c r="D243" i="6"/>
  <c r="D244" i="6"/>
  <c r="F225" i="6"/>
  <c r="F243" i="6"/>
  <c r="C243" i="6"/>
  <c r="C225" i="6"/>
  <c r="C226" i="6" s="1"/>
  <c r="D256" i="6"/>
  <c r="D280" i="6" s="1"/>
  <c r="C256" i="6"/>
  <c r="C280" i="6" s="1"/>
  <c r="C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F252" i="6" s="1"/>
  <c r="E244" i="6" l="1"/>
  <c r="D252" i="6"/>
  <c r="F244" i="6"/>
  <c r="G248" i="6"/>
  <c r="F256" i="6"/>
  <c r="F280" i="6" s="1"/>
  <c r="C244" i="6"/>
  <c r="G271" i="6"/>
  <c r="F257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<sst xmlns="http://schemas.openxmlformats.org/spreadsheetml/2006/main" count="2675" uniqueCount="1174">
  <si>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</si>
  <si>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</si>
  <si>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</si>
  <si>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</si>
  <si>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</si>
  <si>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</si>
  <si>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</si>
  <si>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</si>
  <si>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</si>
  <si>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</si>
  <si>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</si>
  <si>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</si>
  <si>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</si>
  <si>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</si>
  <si>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</si>
  <si>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</si>
  <si>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</si>
  <si>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</si>
  <si>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</si>
  <si>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</si>
  <si>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</si>
  <si>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</si>
  <si>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</si>
  <si>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</si>
  <si>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</si>
  <si>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</si>
  <si>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</si>
  <si>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</si>
  <si>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</si>
  <si>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</si>
  <si>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</si>
  <si>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</si>
  <si>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</si>
  <si>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</si>
  <si>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</si>
  <si>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</si>
  <si>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</si>
  <si>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</si>
  <si>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</si>
  <si>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</si>
  <si>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</si>
  <si>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</si>
  <si>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</si>
  <si>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</si>
  <si>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</si>
  <si>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</si>
  <si>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</si>
  <si>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</si>
  <si>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</si>
  <si>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</si>
  <si>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</si>
  <si>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</si>
  <si>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</si>
  <si>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</si>
  <si>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</si>
  <si>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</si>
  <si>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</si>
  <si>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</si>
  <si>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</si>
  <si>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</si>
  <si>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</si>
  <si>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</si>
  <si>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</si>
  <si>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</si>
  <si>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</si>
  <si>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</si>
  <si>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</si>
  <si>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</si>
  <si>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</si>
  <si>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</si>
  <si>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</si>
  <si>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</si>
  <si>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</si>
  <si>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</si>
  <si>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</si>
  <si>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</si>
  <si>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</si>
  <si>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</si>
  <si>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</si>
  <si>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</si>
  <si>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</si>
  <si>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</si>
  <si>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</si>
  <si>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</si>
  <si>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</si>
  <si>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</si>
  <si>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</si>
  <si>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</si>
  <si>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</si>
  <si>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</si>
  <si>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</si>
  <si>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</si>
  <si>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</si>
  <si>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</si>
  <si>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</si>
  <si>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</si>
  <si>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</si>
  <si>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</si>
  <si>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</si>
  <si>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</si>
  <si>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</si>
  <si>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</si>
  <si>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</si>
  <si>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</si>
  <si>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</si>
  <si>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</si>
  <si>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</si>
  <si>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</si>
  <si>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</si>
  <si>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</si>
  <si>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</si>
  <si>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</si>
  <si>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</si>
  <si>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</si>
  <si>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</si>
  <si>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</si>
  <si>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</si>
  <si>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</si>
  <si>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</si>
  <si>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</si>
  <si>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</si>
  <si>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</si>
  <si>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</si>
  <si>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</si>
  <si>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</si>
  <si>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</si>
  <si>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</si>
  <si>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</si>
  <si>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</si>
  <si>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</si>
  <si>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</si>
  <si>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</si>
  <si>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</si>
  <si>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</si>
  <si>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</si>
  <si>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</si>
  <si>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</si>
  <si>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</si>
  <si>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</si>
  <si>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</si>
  <si>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</si>
  <si>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</si>
  <si>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</si>
  <si>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</si>
  <si>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</si>
  <si>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</si>
  <si>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</si>
  <si>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</si>
  <si>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</si>
  <si>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</si>
  <si>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</si>
  <si>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</si>
  <si>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</si>
  <si>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</si>
  <si>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</si>
  <si>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</si>
  <si>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</si>
  <si>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</si>
  <si>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</si>
  <si>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</si>
  <si>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</si>
  <si>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</si>
  <si>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</si>
  <si>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</si>
  <si>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</si>
  <si>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</si>
  <si>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</si>
  <si>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</si>
  <si>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</si>
  <si>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</si>
  <si>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</si>
  <si>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</si>
  <si>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</si>
  <si>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</si>
  <si>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</si>
  <si>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</si>
  <si>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</si>
  <si>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</si>
  <si>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</si>
  <si>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</si>
  <si>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</si>
  <si>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</si>
  <si>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</si>
  <si>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</si>
  <si>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</si>
  <si>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</si>
  <si>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</si>
  <si>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</si>
  <si>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</si>
  <si>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</si>
  <si>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</si>
  <si>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</si>
  <si>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</si>
  <si>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</si>
  <si>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</si>
  <si>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</si>
  <si>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</si>
  <si>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</si>
  <si>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</si>
  <si>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</si>
  <si>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</si>
  <si>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</si>
  <si>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</si>
  <si>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</si>
  <si>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</si>
  <si>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</si>
  <si>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</si>
  <si>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</si>
  <si>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</si>
  <si>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</si>
  <si>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</si>
  <si>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</si>
  <si>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</si>
  <si>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</si>
  <si>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</si>
  <si>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</si>
  <si>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</si>
  <si>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</si>
  <si>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</si>
  <si>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</si>
  <si>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</si>
  <si>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</si>
  <si>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</si>
  <si>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</si>
  <si>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</si>
  <si>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</si>
  <si>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</si>
  <si>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</si>
  <si>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</si>
  <si>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</si>
  <si>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</si>
  <si>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</si>
  <si>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</si>
  <si>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</si>
  <si>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</si>
  <si>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</si>
  <si>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</si>
  <si>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</si>
  <si>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</si>
  <si>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</si>
  <si>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</si>
  <si>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</si>
  <si>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</si>
  <si>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</si>
  <si>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</si>
  <si>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</si>
  <si>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</si>
  <si>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</si>
  <si>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</si>
  <si>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</si>
  <si>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</si>
  <si>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</si>
  <si>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</si>
  <si>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</si>
  <si>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</si>
  <si>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</si>
  <si>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</si>
  <si>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</si>
  <si>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</si>
  <si>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</si>
  <si>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</si>
  <si>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</si>
  <si>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</si>
  <si>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</si>
  <si>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</si>
  <si>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</si>
  <si>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</si>
  <si>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</si>
  <si>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</si>
  <si>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</si>
  <si>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</si>
  <si>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</si>
  <si>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</si>
  <si>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</si>
  <si>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</si>
  <si>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</si>
  <si>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</si>
  <si>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</si>
  <si>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</si>
  <si>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</si>
  <si>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</si>
  <si>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</si>
  <si>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</si>
  <si>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</si>
  <si>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</si>
  <si>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</si>
  <si>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</si>
  <si>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</si>
  <si>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</si>
  <si>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</si>
  <si>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</si>
  <si>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</si>
  <si>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</si>
  <si>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</si>
  <si>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</si>
  <si>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</si>
  <si>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</si>
  <si>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</si>
  <si>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</si>
  <si>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</si>
  <si>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</si>
  <si>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</si>
  <si>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</si>
  <si>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</si>
  <si>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</si>
  <si>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</si>
  <si>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</si>
  <si>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</si>
  <si>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</si>
  <si>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</si>
  <si>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</si>
  <si>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</si>
  <si>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</si>
  <si>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</si>
  <si>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</si>
  <si>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</si>
  <si>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</si>
  <si>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</si>
  <si>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</si>
  <si>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</si>
  <si>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</si>
  <si>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</si>
  <si>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</si>
  <si>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</si>
  <si>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</si>
  <si>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</si>
  <si>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</si>
  <si>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</si>
  <si>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</si>
  <si>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</si>
  <si>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</si>
  <si>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</si>
  <si>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</si>
  <si>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</si>
  <si>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</si>
  <si>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</si>
  <si>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</si>
  <si>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</si>
  <si>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</si>
  <si>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</si>
  <si>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</si>
  <si>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</si>
  <si>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</si>
  <si>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</si>
  <si>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</si>
  <si>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</si>
  <si>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</si>
  <si>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</si>
  <si>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</si>
  <si>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</si>
  <si>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</si>
  <si>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</si>
  <si>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</si>
  <si>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</si>
  <si>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</si>
  <si>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</si>
  <si>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</si>
  <si>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</si>
  <si>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</si>
  <si>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</si>
  <si>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</si>
  <si>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</si>
  <si>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</si>
  <si>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</si>
  <si>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</si>
  <si>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</si>
  <si>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</si>
  <si>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</si>
  <si>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</si>
  <si>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</si>
  <si>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</si>
  <si>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</si>
  <si>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</si>
  <si>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</si>
  <si>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</si>
  <si>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</si>
  <si>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</si>
  <si>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</si>
  <si>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</si>
  <si>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</si>
  <si>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</si>
  <si>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</si>
  <si>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</si>
  <si>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</si>
  <si>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</si>
  <si>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</si>
  <si>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</si>
  <si>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</si>
  <si>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</si>
  <si>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</si>
  <si>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</si>
  <si>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</si>
  <si>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</si>
  <si>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</si>
  <si>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</si>
  <si>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</si>
  <si>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</si>
  <si>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</si>
  <si>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</si>
  <si>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</si>
  <si>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</si>
  <si>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</si>
  <si>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</si>
  <si>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</si>
  <si>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</si>
  <si>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</si>
  <si>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</si>
  <si>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</si>
  <si>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</si>
  <si>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</si>
  <si>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</si>
  <si>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</si>
  <si>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</si>
  <si>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</si>
  <si>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</si>
  <si>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</si>
  <si>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</si>
  <si>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</si>
  <si>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</si>
  <si>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</si>
  <si>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</si>
  <si>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</si>
  <si>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</si>
  <si>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</si>
  <si>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</si>
  <si>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</si>
  <si>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</si>
  <si>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</si>
  <si>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</si>
  <si>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</si>
  <si>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</si>
  <si>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</si>
  <si>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</si>
  <si>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</si>
  <si>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</si>
  <si>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</si>
  <si>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</si>
  <si>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</si>
  <si>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</si>
  <si>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</si>
  <si>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</si>
  <si>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</si>
  <si>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</si>
  <si>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</si>
  <si>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</si>
  <si>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</si>
  <si>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</si>
  <si>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</si>
  <si>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</si>
  <si>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</si>
  <si>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</si>
  <si>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</si>
  <si>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</si>
  <si>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</si>
  <si>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</si>
  <si>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</si>
  <si>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</si>
  <si>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</si>
  <si>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</si>
  <si>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</si>
  <si>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</si>
  <si>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</si>
  <si>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</si>
  <si>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</si>
  <si>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</si>
  <si>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</si>
  <si>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</si>
  <si>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</si>
  <si>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</si>
  <si>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</si>
  <si>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</si>
  <si>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</si>
  <si>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</si>
  <si>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</si>
  <si>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</si>
  <si>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</si>
  <si>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</si>
  <si>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</si>
  <si>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</si>
  <si>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</si>
  <si>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</si>
  <si>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</si>
  <si>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</si>
  <si>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</si>
  <si>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</si>
  <si>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</si>
  <si>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</si>
  <si>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</si>
  <si>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</si>
  <si>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</si>
  <si>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</si>
  <si>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</si>
  <si>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</si>
  <si>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</si>
  <si>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</si>
  <si>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</si>
  <si>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</si>
  <si>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</si>
  <si>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</si>
  <si>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</si>
  <si>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</si>
  <si>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</si>
  <si>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</si>
  <si>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</si>
  <si>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</si>
  <si>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</si>
  <si>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</si>
  <si>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</si>
  <si>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</si>
  <si>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</si>
  <si>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</si>
  <si>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</si>
  <si>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</si>
  <si>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</si>
  <si>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</si>
  <si>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</si>
  <si>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</si>
  <si>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</si>
  <si>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</si>
  <si>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</si>
  <si>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</si>
  <si>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</si>
  <si>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</si>
  <si>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</si>
  <si>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</si>
  <si>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</si>
  <si>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</si>
  <si>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</si>
  <si>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</si>
  <si>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</si>
  <si>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</si>
  <si>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</si>
  <si>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</si>
  <si>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</si>
  <si>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</si>
  <si>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</si>
  <si>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</si>
  <si>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</si>
  <si>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</si>
  <si>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</si>
  <si>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</si>
  <si>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</si>
  <si>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</si>
  <si>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</si>
  <si>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</si>
  <si>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</si>
  <si>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</si>
  <si>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</si>
  <si>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</si>
  <si>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</si>
  <si>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</si>
  <si>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</si>
  <si>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</si>
  <si>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</si>
  <si>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</si>
  <si>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</si>
  <si>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</si>
  <si>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</si>
  <si>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</si>
  <si>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</si>
  <si>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</si>
  <si>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</si>
  <si>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</si>
  <si>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</si>
  <si>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</si>
  <si>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</si>
  <si>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</si>
  <si>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</si>
  <si>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</si>
  <si>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</si>
  <si>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</si>
  <si>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</si>
  <si>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</si>
  <si>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</si>
  <si>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</si>
  <si>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</si>
  <si>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</si>
  <si>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</si>
  <si>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</si>
  <si>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</si>
  <si>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</si>
  <si>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</si>
  <si>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</si>
  <si>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</si>
  <si>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</si>
  <si>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</si>
  <si>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</si>
  <si>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</si>
  <si>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</si>
  <si>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</si>
  <si>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</si>
  <si>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</si>
  <si>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</si>
  <si>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</si>
  <si>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</si>
  <si>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</si>
  <si>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</si>
  <si>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</si>
  <si>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</si>
  <si>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</si>
  <si>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</si>
  <si>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</si>
  <si>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</si>
  <si>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</si>
  <si>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</si>
  <si>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</si>
  <si>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</si>
  <si>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</si>
  <si>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</si>
  <si>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</si>
  <si>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</si>
  <si>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</si>
  <si>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</si>
  <si>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</si>
  <si>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</si>
  <si>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</si>
  <si>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</si>
  <si>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</si>
  <si>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</si>
  <si>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</si>
  <si>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</si>
  <si>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</si>
  <si>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</si>
  <si>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</si>
  <si>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</si>
  <si>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</si>
  <si>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</si>
  <si>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</si>
  <si>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</si>
  <si>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</si>
  <si>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</si>
  <si>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</si>
  <si>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</si>
  <si>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</si>
  <si>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</si>
  <si>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</si>
  <si>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</si>
  <si>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</si>
  <si>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</si>
  <si>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</si>
  <si>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</si>
  <si>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</si>
  <si>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</si>
  <si>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</si>
  <si>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</si>
  <si>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</si>
  <si>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</si>
  <si>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</si>
  <si>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</si>
  <si>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</si>
  <si>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</si>
  <si>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</si>
  <si>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</si>
  <si>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</si>
  <si>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</si>
  <si>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</si>
  <si>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</si>
  <si>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</si>
  <si>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</si>
  <si>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</si>
  <si>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</si>
  <si>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</si>
  <si>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</si>
  <si>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</si>
  <si>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</si>
  <si>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</si>
  <si>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</si>
  <si>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</si>
  <si>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</si>
  <si>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</si>
  <si>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</si>
  <si>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</si>
  <si>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</si>
  <si>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</si>
  <si>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</si>
  <si>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</si>
  <si>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</si>
  <si>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</si>
  <si>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</si>
  <si>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</si>
  <si>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</si>
  <si>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</si>
  <si>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</si>
  <si>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</si>
  <si>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</si>
  <si>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</si>
  <si>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</si>
  <si>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</si>
  <si>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</si>
  <si>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</si>
  <si>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</si>
  <si>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</si>
  <si>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</si>
  <si>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</si>
  <si>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</si>
  <si>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</si>
  <si>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</si>
  <si>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</si>
  <si>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</si>
  <si>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</si>
  <si>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</si>
  <si>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</si>
  <si>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</si>
  <si>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</si>
  <si>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</si>
  <si>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</si>
  <si>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</si>
  <si>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</si>
  <si>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</si>
  <si>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</si>
  <si>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</si>
  <si>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</si>
  <si>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</si>
  <si>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</si>
  <si>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</si>
  <si>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</si>
  <si>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</si>
  <si>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</si>
  <si>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</si>
  <si>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</si>
  <si>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</si>
  <si>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</si>
  <si>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</si>
  <si>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</si>
  <si>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</si>
  <si>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</si>
  <si>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</si>
  <si>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</si>
  <si>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</si>
  <si>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</si>
  <si>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</si>
  <si>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</si>
  <si>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</si>
  <si>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</si>
  <si>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</si>
  <si>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</si>
  <si>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</si>
  <si>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</si>
  <si>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</si>
  <si>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</si>
  <si>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</si>
  <si>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</si>
  <si>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</si>
  <si>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</si>
  <si>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</si>
  <si>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</si>
  <si>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</si>
  <si>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</si>
  <si>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</si>
  <si>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</si>
  <si>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</si>
  <si>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</si>
  <si>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</si>
  <si>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</si>
  <si>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</si>
  <si>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</si>
  <si>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</si>
  <si>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</si>
  <si>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</si>
  <si>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</si>
  <si>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</si>
  <si>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</si>
  <si>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</si>
  <si>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</si>
  <si>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</si>
  <si>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</si>
  <si>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</si>
  <si>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</si>
  <si>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</si>
  <si>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</si>
  <si>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</si>
  <si>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</si>
  <si>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</si>
  <si>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</si>
  <si>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</si>
  <si>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</si>
  <si>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</si>
  <si>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</si>
  <si>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</si>
  <si>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</si>
  <si>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</si>
  <si>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</si>
  <si>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</si>
  <si>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</si>
  <si>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</si>
  <si>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</si>
  <si>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</si>
  <si>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</si>
  <si>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</si>
  <si>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</si>
  <si>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</si>
  <si>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</si>
  <si>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</si>
  <si>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</si>
  <si>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</si>
  <si>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</si>
  <si>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</si>
  <si>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</si>
  <si>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</si>
  <si>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</si>
  <si>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</si>
  <si>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</si>
  <si>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</si>
  <si>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</si>
  <si>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</si>
  <si>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</si>
  <si>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</si>
  <si>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</si>
  <si>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</si>
  <si>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</si>
  <si>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</si>
  <si>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</si>
  <si>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</si>
  <si>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</si>
  <si>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</si>
  <si>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</si>
  <si>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</si>
  <si>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</si>
  <si>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</si>
  <si>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</si>
  <si>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</si>
  <si>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</si>
  <si>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</si>
  <si>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</si>
  <si>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</si>
  <si>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</si>
  <si>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</si>
  <si>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</si>
  <si>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</si>
  <si>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</si>
  <si>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</si>
  <si>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</si>
  <si>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</si>
  <si>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</si>
  <si>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</si>
  <si>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</si>
  <si>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</si>
  <si>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</si>
  <si>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</si>
  <si>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</si>
  <si>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</si>
  <si>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</si>
  <si>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</si>
  <si>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</si>
  <si>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</si>
  <si>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</si>
  <si>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</si>
  <si>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</si>
  <si>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</si>
  <si>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</si>
  <si>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</si>
  <si>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</si>
  <si>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</si>
  <si>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</si>
  <si>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</si>
  <si>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</si>
  <si>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</si>
  <si>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</si>
  <si>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</si>
  <si>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</si>
  <si>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</si>
  <si>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</si>
  <si>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</si>
  <si>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</si>
  <si>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</si>
  <si>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</si>
  <si>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</si>
  <si>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</si>
  <si>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</si>
  <si>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</si>
  <si>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</si>
  <si>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</si>
  <si>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</si>
  <si>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</si>
  <si>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</si>
  <si>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</si>
  <si>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</si>
  <si>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</si>
  <si>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</si>
  <si>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</si>
  <si>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</si>
  <si>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</si>
  <si>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</si>
  <si>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</si>
  <si>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</si>
  <si>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</si>
  <si>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</si>
  <si>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</si>
  <si>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</si>
  <si>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</si>
  <si>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</si>
  <si>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</si>
  <si>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</si>
  <si>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</si>
  <si>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</si>
  <si>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</si>
  <si>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</si>
  <si>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</si>
  <si>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</si>
  <si>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</si>
  <si>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</si>
  <si>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</si>
  <si>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</si>
  <si>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</si>
  <si>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</si>
  <si>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</si>
  <si>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</si>
  <si>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</si>
  <si>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</si>
  <si>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</si>
  <si>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</si>
  <si>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</si>
  <si>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</si>
  <si>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</si>
  <si>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</si>
  <si>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</si>
  <si>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</si>
  <si>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</si>
  <si>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</si>
  <si>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</si>
  <si>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</si>
  <si>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</si>
  <si>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</si>
  <si>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</si>
  <si>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</si>
  <si>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</si>
  <si>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</si>
  <si>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</si>
  <si>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</si>
  <si>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</si>
  <si>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</si>
  <si>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</si>
  <si>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</si>
  <si>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</si>
  <si>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</si>
  <si>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</si>
  <si>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</si>
  <si>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</si>
  <si>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</si>
  <si>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</si>
  <si>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</si>
  <si>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</si>
  <si>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</si>
  <si>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</si>
  <si>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</si>
  <si>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</si>
  <si>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</si>
  <si>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</si>
  <si>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</si>
  <si>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</si>
  <si>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</si>
  <si>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</si>
  <si>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</si>
  <si>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</si>
  <si>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</si>
  <si>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</si>
  <si>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</si>
  <si>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</si>
  <si>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</si>
  <si>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</si>
  <si>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</si>
  <si>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</si>
  <si>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</si>
  <si>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</si>
  <si>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</si>
  <si>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</si>
  <si>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</si>
  <si>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</si>
  <si>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</si>
  <si>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</si>
  <si>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</si>
  <si>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</si>
  <si>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</si>
  <si>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</si>
  <si>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</si>
  <si>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</si>
  <si>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</si>
  <si>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</si>
  <si>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</si>
  <si>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</si>
  <si>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</si>
  <si>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</si>
  <si>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</si>
  <si>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</si>
  <si>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</si>
  <si>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</si>
  <si>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</si>
  <si>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</si>
  <si>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</si>
  <si>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</si>
  <si>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</si>
  <si>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</si>
  <si>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</si>
  <si>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</si>
  <si>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</si>
  <si>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</si>
  <si>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</si>
  <si>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</si>
  <si>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</si>
  <si>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</si>
  <si>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</si>
  <si>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</si>
  <si>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</si>
  <si>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</si>
  <si>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</si>
  <si>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</si>
  <si>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</si>
  <si>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</si>
  <si>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</si>
  <si>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</si>
  <si>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</si>
  <si>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</si>
  <si>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</si>
  <si>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</si>
  <si>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</si>
  <si>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</si>
  <si>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</si>
  <si>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</si>
  <si>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</si>
  <si>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</si>
  <si>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</si>
  <si>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</si>
  <si>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</si>
  <si>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</si>
  <si>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</si>
  <si>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</si>
  <si>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</si>
  <si>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</si>
  <si>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</si>
  <si>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</si>
  <si>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</si>
  <si>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</si>
  <si>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</si>
  <si>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</si>
  <si>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</si>
  <si>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</si>
  <si>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</si>
  <si>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</si>
  <si>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</si>
  <si>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</si>
  <si>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</si>
  <si>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</si>
  <si>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</si>
  <si>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</si>
  <si>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</si>
  <si>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</si>
  <si>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</si>
  <si>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</si>
  <si>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</si>
  <si>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</si>
  <si>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</si>
  <si>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</si>
  <si>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</si>
  <si>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</si>
  <si>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</si>
  <si>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</si>
  <si>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</si>
  <si>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</si>
  <si>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</si>
  <si>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</si>
  <si>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</si>
  <si>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</si>
  <si>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</si>
  <si>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</si>
  <si>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</si>
  <si>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</si>
  <si>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</si>
  <si>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</si>
  <si>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</si>
  <si>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</si>
  <si>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</si>
  <si>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</si>
  <si>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</si>
  <si>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</si>
  <si>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</si>
  <si>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</si>
  <si>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</si>
  <si>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</si>
  <si>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</si>
  <si>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</si>
  <si>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</si>
  <si>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</si>
  <si>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</si>
  <si>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</si>
  <si>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</si>
  <si>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</si>
  <si>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</si>
  <si>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</si>
  <si>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</si>
  <si>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</si>
  <si>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</si>
  <si>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</si>
  <si>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</si>
  <si>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</si>
  <si>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</si>
  <si>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</si>
  <si>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</si>
  <si>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</si>
  <si>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</si>
  <si>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</si>
  <si>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</si>
  <si>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</si>
  <si>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</si>
  <si>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</si>
  <si>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</si>
  <si>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</si>
  <si>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</si>
  <si>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</si>
  <si>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</si>
  <si>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</si>
  <si>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</si>
  <si>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</si>
  <si>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</si>
  <si>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</si>
  <si>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</si>
  <si>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</si>
  <si>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</si>
  <si>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</si>
  <si>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</si>
  <si>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</si>
  <si>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</si>
  <si>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</si>
  <si>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</si>
  <si>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</si>
  <si>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</si>
  <si>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</si>
  <si>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</si>
  <si>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</si>
  <si>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</si>
  <si>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</si>
  <si>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</si>
  <si>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</si>
  <si>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</si>
  <si>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</si>
  <si>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</si>
  <si>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</si>
  <si>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</si>
  <si>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</si>
  <si>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</si>
  <si>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</si>
  <si>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</si>
  <si>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</si>
  <si>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</si>
  <si>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</si>
  <si>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</si>
  <si>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</si>
  <si>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</si>
  <si>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</si>
  <si>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</si>
  <si>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</si>
  <si>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</si>
  <si>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</si>
  <si>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</si>
  <si>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</si>
  <si>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</si>
  <si>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</si>
  <si>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</si>
  <si>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</si>
  <si>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</si>
  <si>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</si>
  <si>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</si>
  <si>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2025</t>
  </si>
  <si>
    <t>Год 2024</t>
  </si>
  <si>
    <t>Год 2023</t>
  </si>
  <si>
    <t>Год 2026</t>
  </si>
  <si>
    <t>Год 2027</t>
  </si>
  <si>
    <t>Утвержденный план</t>
  </si>
  <si>
    <t>Субъект Российской Федерации: Ленинградская область</t>
  </si>
  <si>
    <t>Год 2028</t>
  </si>
  <si>
    <t>План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</si>
  <si>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общества с ограниченной ответственностью «Сетевое предприятие «Ремонт и обслуживание сетей энергоснабжения»</t>
    </r>
  </si>
  <si>
    <t>Год 2029</t>
  </si>
  <si>
    <t>Год раскрытия информации: 2026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</si>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</sst>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_-* #,##0.0\ _₽_-;\-* #,##0.0\ _₽_-;_-* &quot;-&quot;?\ _₽_-;_-@_-"/>
    <numFmt numFmtId="178" formatCode="_-* #,##0.00\ _₽_-;\-* #,##0.00\ _₽_-;_-* &quot;-&quot;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1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169" fontId="51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" fontId="52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4" fillId="0" borderId="0" xfId="56" applyFont="1" applyAlignment="1">
      <alignment vertical="center"/>
    </xf>
    <xf numFmtId="0" fontId="55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6" fillId="0" borderId="0" xfId="56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9" fillId="0" borderId="0" xfId="77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70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top"/>
    </xf>
    <xf numFmtId="49" fontId="27" fillId="0" borderId="0" xfId="43" applyNumberFormat="1" applyFont="1" applyFill="1" applyAlignment="1">
      <alignment horizontal="center" vertical="center"/>
    </xf>
    <xf numFmtId="0" fontId="70" fillId="0" borderId="0" xfId="0" applyFont="1" applyFill="1" applyAlignment="1">
      <alignment horizontal="justify" vertical="center"/>
    </xf>
    <xf numFmtId="0" fontId="27" fillId="0" borderId="0" xfId="43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68" fillId="0" borderId="0" xfId="43" applyFont="1" applyFill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49" fontId="69" fillId="0" borderId="19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177" fontId="27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wrapText="1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177" fontId="72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72" fillId="0" borderId="19" xfId="0" applyFont="1" applyFill="1" applyBorder="1" applyAlignment="1">
      <alignment horizontal="center" vertical="center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0" fontId="2" fillId="0" borderId="0" xfId="43" applyFont="1" applyFill="1"/>
    <xf numFmtId="0" fontId="1" fillId="0" borderId="19" xfId="43" applyFont="1" applyFill="1" applyBorder="1" applyAlignment="1">
      <alignment horizontal="left" vertical="center" wrapText="1"/>
    </xf>
    <xf numFmtId="170" fontId="1" fillId="0" borderId="0" xfId="43" applyNumberFormat="1" applyFont="1" applyFill="1"/>
    <xf numFmtId="2" fontId="1" fillId="0" borderId="0" xfId="43" applyNumberFormat="1" applyFont="1" applyFill="1"/>
    <xf numFmtId="0" fontId="1" fillId="0" borderId="19" xfId="0" applyFont="1" applyFill="1" applyBorder="1" applyAlignment="1">
      <alignment vertical="center"/>
    </xf>
    <xf numFmtId="177" fontId="1" fillId="0" borderId="0" xfId="43" applyNumberFormat="1" applyFont="1" applyFill="1"/>
    <xf numFmtId="178" fontId="27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7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267" t="s">
        <v>233</v>
      </c>
      <c r="B1" s="268"/>
      <c r="C1" s="268"/>
      <c r="D1" s="268"/>
      <c r="E1" s="268"/>
      <c r="F1" s="268"/>
      <c r="G1" s="268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269" t="s">
        <v>318</v>
      </c>
      <c r="B72" s="269"/>
      <c r="C72" s="269"/>
      <c r="D72" s="269"/>
      <c r="E72" s="269"/>
      <c r="F72" s="269"/>
      <c r="G72" s="269"/>
    </row>
    <row r="73" spans="1:8" ht="15" x14ac:dyDescent="0.25">
      <c r="A73" s="269"/>
      <c r="B73" s="269"/>
      <c r="C73" s="269"/>
      <c r="D73" s="269"/>
      <c r="E73" s="269"/>
      <c r="F73" s="269"/>
      <c r="G73" s="269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269" t="s">
        <v>344</v>
      </c>
      <c r="B122" s="269"/>
      <c r="C122" s="269"/>
      <c r="D122" s="269"/>
      <c r="E122" s="269"/>
      <c r="F122" s="269"/>
      <c r="G122" s="269"/>
      <c r="H122" s="106"/>
      <c r="I122" s="106"/>
      <c r="J122" s="106"/>
      <c r="K122" s="106"/>
      <c r="L122" s="106"/>
    </row>
    <row r="123" spans="1:12" x14ac:dyDescent="0.25">
      <c r="A123" s="269"/>
      <c r="B123" s="269"/>
      <c r="C123" s="269"/>
      <c r="D123" s="269"/>
      <c r="E123" s="269"/>
      <c r="F123" s="269"/>
      <c r="G123" s="269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270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270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271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271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271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271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266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266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266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266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266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266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63"/>
  <sheetViews>
    <sheetView tabSelected="1" view="pageBreakPreview" topLeftCell="A19" zoomScale="68" zoomScaleNormal="100" zoomScaleSheetLayoutView="68" workbookViewId="0">
      <selection activeCell="F29" sqref="F29"/>
    </sheetView>
  </sheetViews>
  <sheetFormatPr defaultColWidth="10.28515625" defaultRowHeight="15.75" x14ac:dyDescent="0.25"/>
  <cols>
    <col min="1" max="1" width="10.140625" style="276" customWidth="1"/>
    <col min="2" max="2" width="85.28515625" style="320" customWidth="1"/>
    <col min="3" max="3" width="12.28515625" style="278" customWidth="1"/>
    <col min="4" max="5" width="19.85546875" style="273" customWidth="1"/>
    <col min="6" max="14" width="18.85546875" style="273" customWidth="1"/>
    <col min="15" max="15" width="15.85546875" style="273" customWidth="1"/>
    <col min="16" max="16" width="19.5703125" style="273" customWidth="1"/>
    <col min="17" max="16384" width="10.28515625" style="273"/>
  </cols>
  <sheetData>
    <row r="1" spans="1:16" ht="15.6" customHeight="1" x14ac:dyDescent="0.25">
      <c r="A1" s="272" t="s">
        <v>1160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5.6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</row>
    <row r="4" spans="1:16" ht="21.75" customHeight="1" x14ac:dyDescent="0.25">
      <c r="A4" s="274" t="s">
        <v>1170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x14ac:dyDescent="0.25">
      <c r="A5" s="275" t="s">
        <v>1140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6" ht="31.15" customHeight="1" x14ac:dyDescent="0.25">
      <c r="A6" s="274" t="s">
        <v>1167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</row>
    <row r="7" spans="1:16" ht="30" customHeight="1" x14ac:dyDescent="0.25">
      <c r="A7" s="274" t="s">
        <v>1172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</row>
    <row r="8" spans="1:16" ht="18.75" x14ac:dyDescent="0.25">
      <c r="B8" s="277"/>
    </row>
    <row r="9" spans="1:16" ht="51.75" customHeight="1" x14ac:dyDescent="0.25">
      <c r="A9" s="279" t="s">
        <v>1173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6" ht="12.6" customHeight="1" x14ac:dyDescent="0.25">
      <c r="A10" s="280" t="s">
        <v>1141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1:16" x14ac:dyDescent="0.25">
      <c r="A11" s="273"/>
      <c r="B11" s="273"/>
      <c r="C11" s="273"/>
    </row>
    <row r="12" spans="1:16" x14ac:dyDescent="0.25">
      <c r="A12" s="273"/>
      <c r="B12" s="273"/>
      <c r="C12" s="273"/>
    </row>
    <row r="13" spans="1:16" ht="18.75" customHeight="1" x14ac:dyDescent="0.25">
      <c r="A13" s="281" t="s">
        <v>1119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</row>
    <row r="14" spans="1:16" ht="35.25" customHeight="1" x14ac:dyDescent="0.25">
      <c r="A14" s="282" t="s">
        <v>1122</v>
      </c>
      <c r="B14" s="283" t="s">
        <v>1</v>
      </c>
      <c r="C14" s="283" t="s">
        <v>1123</v>
      </c>
      <c r="D14" s="284" t="s">
        <v>1163</v>
      </c>
      <c r="E14" s="284" t="s">
        <v>1162</v>
      </c>
      <c r="F14" s="284" t="s">
        <v>1161</v>
      </c>
      <c r="G14" s="285" t="s">
        <v>1164</v>
      </c>
      <c r="H14" s="285"/>
      <c r="I14" s="285" t="s">
        <v>1165</v>
      </c>
      <c r="J14" s="285"/>
      <c r="K14" s="285" t="s">
        <v>1168</v>
      </c>
      <c r="L14" s="285"/>
      <c r="M14" s="285" t="s">
        <v>1171</v>
      </c>
      <c r="N14" s="285"/>
      <c r="O14" s="285" t="s">
        <v>519</v>
      </c>
      <c r="P14" s="285"/>
    </row>
    <row r="15" spans="1:16" ht="38.25" x14ac:dyDescent="0.25">
      <c r="A15" s="282"/>
      <c r="B15" s="283"/>
      <c r="C15" s="283"/>
      <c r="D15" s="286" t="s">
        <v>191</v>
      </c>
      <c r="E15" s="286" t="s">
        <v>191</v>
      </c>
      <c r="F15" s="286" t="s">
        <v>191</v>
      </c>
      <c r="G15" s="286" t="s">
        <v>1166</v>
      </c>
      <c r="H15" s="286" t="s">
        <v>604</v>
      </c>
      <c r="I15" s="286" t="s">
        <v>1166</v>
      </c>
      <c r="J15" s="286" t="s">
        <v>604</v>
      </c>
      <c r="K15" s="286" t="s">
        <v>1166</v>
      </c>
      <c r="L15" s="286" t="s">
        <v>604</v>
      </c>
      <c r="M15" s="286" t="s">
        <v>1169</v>
      </c>
      <c r="N15" s="286" t="s">
        <v>604</v>
      </c>
      <c r="O15" s="286" t="s">
        <v>1169</v>
      </c>
      <c r="P15" s="286" t="s">
        <v>604</v>
      </c>
    </row>
    <row r="16" spans="1:16" s="290" customFormat="1" x14ac:dyDescent="0.25">
      <c r="A16" s="287">
        <v>1</v>
      </c>
      <c r="B16" s="288">
        <v>2</v>
      </c>
      <c r="C16" s="288">
        <v>3</v>
      </c>
      <c r="D16" s="289" t="s">
        <v>52</v>
      </c>
      <c r="E16" s="289" t="s">
        <v>55</v>
      </c>
      <c r="F16" s="289" t="s">
        <v>1078</v>
      </c>
      <c r="G16" s="289" t="s">
        <v>1079</v>
      </c>
      <c r="H16" s="289" t="s">
        <v>1080</v>
      </c>
      <c r="I16" s="289" t="s">
        <v>1081</v>
      </c>
      <c r="J16" s="289" t="s">
        <v>1082</v>
      </c>
      <c r="K16" s="289" t="s">
        <v>1083</v>
      </c>
      <c r="L16" s="289" t="s">
        <v>1084</v>
      </c>
      <c r="M16" s="289" t="s">
        <v>1085</v>
      </c>
      <c r="N16" s="289" t="s">
        <v>1084</v>
      </c>
      <c r="O16" s="287" t="s">
        <v>1087</v>
      </c>
      <c r="P16" s="288">
        <v>6</v>
      </c>
    </row>
    <row r="17" spans="1:16" s="292" customFormat="1" ht="18.75" x14ac:dyDescent="0.25">
      <c r="A17" s="291" t="s">
        <v>1133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</row>
    <row r="18" spans="1:16" s="292" customFormat="1" x14ac:dyDescent="0.25">
      <c r="A18" s="293" t="s">
        <v>16</v>
      </c>
      <c r="B18" s="294" t="s">
        <v>1132</v>
      </c>
      <c r="C18" s="295" t="s">
        <v>748</v>
      </c>
      <c r="D18" s="296">
        <v>72.844828633333336</v>
      </c>
      <c r="E18" s="296">
        <v>166.73154136732256</v>
      </c>
      <c r="F18" s="296">
        <v>283.91708312586297</v>
      </c>
      <c r="G18" s="296">
        <v>400.05682659866773</v>
      </c>
      <c r="H18" s="296">
        <v>312.25886421571749</v>
      </c>
      <c r="I18" s="296">
        <v>400.05682659866773</v>
      </c>
      <c r="J18" s="296">
        <f>J24</f>
        <v>312.25886421571749</v>
      </c>
      <c r="K18" s="296">
        <f>K24</f>
        <v>312.25886421571749</v>
      </c>
      <c r="L18" s="296">
        <f>L24</f>
        <v>312.25886421571749</v>
      </c>
      <c r="M18" s="296">
        <f>M24</f>
        <v>312.25886421571749</v>
      </c>
      <c r="N18" s="296" t="s">
        <v>443</v>
      </c>
      <c r="O18" s="296">
        <f t="shared" ref="O18:O23" si="0">G18+I18+K18+M18</f>
        <v>1424.6313816287704</v>
      </c>
      <c r="P18" s="296">
        <f t="shared" ref="P18:P23" si="1">H18+J18+L18+M18</f>
        <v>1249.03545686287</v>
      </c>
    </row>
    <row r="19" spans="1:16" s="292" customFormat="1" x14ac:dyDescent="0.25">
      <c r="A19" s="293" t="s">
        <v>17</v>
      </c>
      <c r="B19" s="297" t="s">
        <v>1007</v>
      </c>
      <c r="C19" s="295" t="s">
        <v>748</v>
      </c>
      <c r="D19" s="296">
        <v>0</v>
      </c>
      <c r="E19" s="296">
        <v>0</v>
      </c>
      <c r="F19" s="296">
        <v>0</v>
      </c>
      <c r="G19" s="296">
        <v>0</v>
      </c>
      <c r="H19" s="296">
        <v>0</v>
      </c>
      <c r="I19" s="296">
        <v>0</v>
      </c>
      <c r="J19" s="296">
        <f t="shared" ref="J19:J61" si="2">F19</f>
        <v>0</v>
      </c>
      <c r="K19" s="296">
        <v>0</v>
      </c>
      <c r="L19" s="296">
        <v>0</v>
      </c>
      <c r="M19" s="296">
        <v>0</v>
      </c>
      <c r="N19" s="296" t="s">
        <v>443</v>
      </c>
      <c r="O19" s="296">
        <f t="shared" si="0"/>
        <v>0</v>
      </c>
      <c r="P19" s="296">
        <f t="shared" si="1"/>
        <v>0</v>
      </c>
    </row>
    <row r="20" spans="1:16" s="292" customFormat="1" ht="31.5" x14ac:dyDescent="0.25">
      <c r="A20" s="293" t="s">
        <v>199</v>
      </c>
      <c r="B20" s="298" t="s">
        <v>897</v>
      </c>
      <c r="C20" s="295" t="s">
        <v>748</v>
      </c>
      <c r="D20" s="296">
        <v>0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f t="shared" si="2"/>
        <v>0</v>
      </c>
      <c r="K20" s="296">
        <v>0</v>
      </c>
      <c r="L20" s="296">
        <v>0</v>
      </c>
      <c r="M20" s="296">
        <v>0</v>
      </c>
      <c r="N20" s="296" t="s">
        <v>443</v>
      </c>
      <c r="O20" s="296">
        <f t="shared" si="0"/>
        <v>0</v>
      </c>
      <c r="P20" s="296">
        <f t="shared" si="1"/>
        <v>0</v>
      </c>
    </row>
    <row r="21" spans="1:16" s="292" customFormat="1" ht="31.5" x14ac:dyDescent="0.25">
      <c r="A21" s="293" t="s">
        <v>201</v>
      </c>
      <c r="B21" s="298" t="s">
        <v>898</v>
      </c>
      <c r="C21" s="295" t="s">
        <v>748</v>
      </c>
      <c r="D21" s="296">
        <v>0</v>
      </c>
      <c r="E21" s="296">
        <v>0</v>
      </c>
      <c r="F21" s="296">
        <v>0</v>
      </c>
      <c r="G21" s="296">
        <v>0</v>
      </c>
      <c r="H21" s="296">
        <v>0</v>
      </c>
      <c r="I21" s="296">
        <v>0</v>
      </c>
      <c r="J21" s="296">
        <f t="shared" si="2"/>
        <v>0</v>
      </c>
      <c r="K21" s="296">
        <v>0</v>
      </c>
      <c r="L21" s="296">
        <v>0</v>
      </c>
      <c r="M21" s="296">
        <v>0</v>
      </c>
      <c r="N21" s="296" t="s">
        <v>443</v>
      </c>
      <c r="O21" s="296">
        <f t="shared" si="0"/>
        <v>0</v>
      </c>
      <c r="P21" s="296">
        <f t="shared" si="1"/>
        <v>0</v>
      </c>
    </row>
    <row r="22" spans="1:16" s="292" customFormat="1" ht="31.5" x14ac:dyDescent="0.25">
      <c r="A22" s="293" t="s">
        <v>203</v>
      </c>
      <c r="B22" s="298" t="s">
        <v>883</v>
      </c>
      <c r="C22" s="295" t="s">
        <v>748</v>
      </c>
      <c r="D22" s="296">
        <v>0</v>
      </c>
      <c r="E22" s="296">
        <v>0</v>
      </c>
      <c r="F22" s="296">
        <v>0</v>
      </c>
      <c r="G22" s="296">
        <v>0</v>
      </c>
      <c r="H22" s="296">
        <v>0</v>
      </c>
      <c r="I22" s="296">
        <v>0</v>
      </c>
      <c r="J22" s="296">
        <f t="shared" si="2"/>
        <v>0</v>
      </c>
      <c r="K22" s="296">
        <v>0</v>
      </c>
      <c r="L22" s="296">
        <v>0</v>
      </c>
      <c r="M22" s="296">
        <v>0</v>
      </c>
      <c r="N22" s="296" t="s">
        <v>443</v>
      </c>
      <c r="O22" s="296">
        <f t="shared" si="0"/>
        <v>0</v>
      </c>
      <c r="P22" s="296">
        <f t="shared" si="1"/>
        <v>0</v>
      </c>
    </row>
    <row r="23" spans="1:16" s="292" customFormat="1" x14ac:dyDescent="0.25">
      <c r="A23" s="293" t="s">
        <v>18</v>
      </c>
      <c r="B23" s="297" t="s">
        <v>1044</v>
      </c>
      <c r="C23" s="295" t="s">
        <v>748</v>
      </c>
      <c r="D23" s="296">
        <v>0</v>
      </c>
      <c r="E23" s="296">
        <v>0</v>
      </c>
      <c r="F23" s="296">
        <v>0</v>
      </c>
      <c r="G23" s="296">
        <v>0</v>
      </c>
      <c r="H23" s="296">
        <v>0</v>
      </c>
      <c r="I23" s="296">
        <v>0</v>
      </c>
      <c r="J23" s="296">
        <f t="shared" si="2"/>
        <v>0</v>
      </c>
      <c r="K23" s="296">
        <v>0</v>
      </c>
      <c r="L23" s="296">
        <v>0</v>
      </c>
      <c r="M23" s="296">
        <v>0</v>
      </c>
      <c r="N23" s="296" t="s">
        <v>443</v>
      </c>
      <c r="O23" s="296">
        <f t="shared" si="0"/>
        <v>0</v>
      </c>
      <c r="P23" s="296">
        <f t="shared" si="1"/>
        <v>0</v>
      </c>
    </row>
    <row r="24" spans="1:16" s="292" customFormat="1" x14ac:dyDescent="0.25">
      <c r="A24" s="293" t="s">
        <v>21</v>
      </c>
      <c r="B24" s="297" t="s">
        <v>937</v>
      </c>
      <c r="C24" s="295" t="s">
        <v>748</v>
      </c>
      <c r="D24" s="296">
        <v>72.844828633333336</v>
      </c>
      <c r="E24" s="296">
        <v>166.73154136732256</v>
      </c>
      <c r="F24" s="296">
        <v>283.91708312586297</v>
      </c>
      <c r="G24" s="296">
        <v>400.05682659866773</v>
      </c>
      <c r="H24" s="296">
        <v>312.25886421571749</v>
      </c>
      <c r="I24" s="296">
        <v>400.05682659866773</v>
      </c>
      <c r="J24" s="296">
        <f>H24</f>
        <v>312.25886421571749</v>
      </c>
      <c r="K24" s="296">
        <f>J24</f>
        <v>312.25886421571749</v>
      </c>
      <c r="L24" s="296">
        <f>K24</f>
        <v>312.25886421571749</v>
      </c>
      <c r="M24" s="296">
        <f>L24</f>
        <v>312.25886421571749</v>
      </c>
      <c r="N24" s="296" t="s">
        <v>443</v>
      </c>
      <c r="O24" s="296">
        <f>G24+I24+K24+M24</f>
        <v>1424.6313816287704</v>
      </c>
      <c r="P24" s="296">
        <f>H24+J24+L24+M24</f>
        <v>1249.03545686287</v>
      </c>
    </row>
    <row r="25" spans="1:16" s="292" customFormat="1" x14ac:dyDescent="0.25">
      <c r="A25" s="293" t="s">
        <v>37</v>
      </c>
      <c r="B25" s="297" t="s">
        <v>1045</v>
      </c>
      <c r="C25" s="295" t="s">
        <v>748</v>
      </c>
      <c r="D25" s="296">
        <v>0</v>
      </c>
      <c r="E25" s="296">
        <v>0</v>
      </c>
      <c r="F25" s="296">
        <v>0</v>
      </c>
      <c r="G25" s="296">
        <v>0</v>
      </c>
      <c r="H25" s="296">
        <v>0</v>
      </c>
      <c r="I25" s="296">
        <v>0</v>
      </c>
      <c r="J25" s="296">
        <f t="shared" si="2"/>
        <v>0</v>
      </c>
      <c r="K25" s="296">
        <v>0</v>
      </c>
      <c r="L25" s="296">
        <v>0</v>
      </c>
      <c r="M25" s="296">
        <v>0</v>
      </c>
      <c r="N25" s="296" t="s">
        <v>443</v>
      </c>
      <c r="O25" s="296">
        <f t="shared" ref="O25:O50" si="3">G25+I25+K25+M25</f>
        <v>0</v>
      </c>
      <c r="P25" s="296">
        <f t="shared" ref="P25:P50" si="4">H25+J25+L25+M25</f>
        <v>0</v>
      </c>
    </row>
    <row r="26" spans="1:16" s="292" customFormat="1" x14ac:dyDescent="0.25">
      <c r="A26" s="293" t="s">
        <v>72</v>
      </c>
      <c r="B26" s="297" t="s">
        <v>938</v>
      </c>
      <c r="C26" s="295" t="s">
        <v>748</v>
      </c>
      <c r="D26" s="296">
        <v>0</v>
      </c>
      <c r="E26" s="296">
        <v>0</v>
      </c>
      <c r="F26" s="296">
        <v>0</v>
      </c>
      <c r="G26" s="296">
        <v>0</v>
      </c>
      <c r="H26" s="296">
        <v>0</v>
      </c>
      <c r="I26" s="296">
        <v>0</v>
      </c>
      <c r="J26" s="296">
        <f t="shared" si="2"/>
        <v>0</v>
      </c>
      <c r="K26" s="296">
        <v>0</v>
      </c>
      <c r="L26" s="296">
        <v>0</v>
      </c>
      <c r="M26" s="296">
        <v>0</v>
      </c>
      <c r="N26" s="296" t="s">
        <v>443</v>
      </c>
      <c r="O26" s="296">
        <f t="shared" si="3"/>
        <v>0</v>
      </c>
      <c r="P26" s="296">
        <f t="shared" si="4"/>
        <v>0</v>
      </c>
    </row>
    <row r="27" spans="1:16" s="292" customFormat="1" x14ac:dyDescent="0.25">
      <c r="A27" s="293" t="s">
        <v>82</v>
      </c>
      <c r="B27" s="297" t="s">
        <v>939</v>
      </c>
      <c r="C27" s="295" t="s">
        <v>748</v>
      </c>
      <c r="D27" s="296">
        <v>0</v>
      </c>
      <c r="E27" s="296">
        <v>0</v>
      </c>
      <c r="F27" s="296">
        <v>0</v>
      </c>
      <c r="G27" s="296">
        <v>0</v>
      </c>
      <c r="H27" s="296">
        <v>0</v>
      </c>
      <c r="I27" s="296">
        <v>0</v>
      </c>
      <c r="J27" s="296">
        <f t="shared" si="2"/>
        <v>0</v>
      </c>
      <c r="K27" s="296">
        <v>0</v>
      </c>
      <c r="L27" s="296">
        <v>0</v>
      </c>
      <c r="M27" s="296">
        <v>0</v>
      </c>
      <c r="N27" s="296" t="s">
        <v>443</v>
      </c>
      <c r="O27" s="296">
        <f t="shared" si="3"/>
        <v>0</v>
      </c>
      <c r="P27" s="296">
        <f t="shared" si="4"/>
        <v>0</v>
      </c>
    </row>
    <row r="28" spans="1:16" s="292" customFormat="1" x14ac:dyDescent="0.25">
      <c r="A28" s="293" t="s">
        <v>741</v>
      </c>
      <c r="B28" s="297" t="s">
        <v>1052</v>
      </c>
      <c r="C28" s="295" t="s">
        <v>748</v>
      </c>
      <c r="D28" s="296">
        <v>0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f t="shared" si="2"/>
        <v>0</v>
      </c>
      <c r="K28" s="296">
        <v>0</v>
      </c>
      <c r="L28" s="296">
        <v>0</v>
      </c>
      <c r="M28" s="296">
        <v>0</v>
      </c>
      <c r="N28" s="296" t="s">
        <v>443</v>
      </c>
      <c r="O28" s="296">
        <f t="shared" si="3"/>
        <v>0</v>
      </c>
      <c r="P28" s="296">
        <f t="shared" si="4"/>
        <v>0</v>
      </c>
    </row>
    <row r="29" spans="1:16" s="292" customFormat="1" ht="31.5" x14ac:dyDescent="0.25">
      <c r="A29" s="293" t="s">
        <v>742</v>
      </c>
      <c r="B29" s="298" t="s">
        <v>817</v>
      </c>
      <c r="C29" s="295" t="s">
        <v>748</v>
      </c>
      <c r="D29" s="296">
        <v>0</v>
      </c>
      <c r="E29" s="296">
        <v>0</v>
      </c>
      <c r="F29" s="296">
        <v>0</v>
      </c>
      <c r="G29" s="296">
        <v>0</v>
      </c>
      <c r="H29" s="296">
        <v>0</v>
      </c>
      <c r="I29" s="296">
        <v>0</v>
      </c>
      <c r="J29" s="296">
        <f t="shared" si="2"/>
        <v>0</v>
      </c>
      <c r="K29" s="296">
        <v>0</v>
      </c>
      <c r="L29" s="296">
        <v>0</v>
      </c>
      <c r="M29" s="296">
        <v>0</v>
      </c>
      <c r="N29" s="296" t="s">
        <v>443</v>
      </c>
      <c r="O29" s="296">
        <f t="shared" si="3"/>
        <v>0</v>
      </c>
      <c r="P29" s="296">
        <f t="shared" si="4"/>
        <v>0</v>
      </c>
    </row>
    <row r="30" spans="1:16" s="292" customFormat="1" x14ac:dyDescent="0.25">
      <c r="A30" s="293" t="s">
        <v>974</v>
      </c>
      <c r="B30" s="299" t="s">
        <v>643</v>
      </c>
      <c r="C30" s="295" t="s">
        <v>748</v>
      </c>
      <c r="D30" s="296">
        <v>0</v>
      </c>
      <c r="E30" s="296">
        <v>0</v>
      </c>
      <c r="F30" s="296">
        <v>0</v>
      </c>
      <c r="G30" s="296">
        <v>0</v>
      </c>
      <c r="H30" s="296">
        <v>0</v>
      </c>
      <c r="I30" s="296">
        <v>0</v>
      </c>
      <c r="J30" s="296">
        <f t="shared" si="2"/>
        <v>0</v>
      </c>
      <c r="K30" s="296">
        <v>0</v>
      </c>
      <c r="L30" s="296">
        <v>0</v>
      </c>
      <c r="M30" s="296">
        <v>0</v>
      </c>
      <c r="N30" s="296" t="s">
        <v>443</v>
      </c>
      <c r="O30" s="296">
        <f t="shared" si="3"/>
        <v>0</v>
      </c>
      <c r="P30" s="296">
        <f t="shared" si="4"/>
        <v>0</v>
      </c>
    </row>
    <row r="31" spans="1:16" s="292" customFormat="1" x14ac:dyDescent="0.25">
      <c r="A31" s="293" t="s">
        <v>975</v>
      </c>
      <c r="B31" s="299" t="s">
        <v>631</v>
      </c>
      <c r="C31" s="295" t="s">
        <v>748</v>
      </c>
      <c r="D31" s="296">
        <v>0</v>
      </c>
      <c r="E31" s="296">
        <v>0</v>
      </c>
      <c r="F31" s="296">
        <v>0</v>
      </c>
      <c r="G31" s="296">
        <v>0</v>
      </c>
      <c r="H31" s="296">
        <v>0</v>
      </c>
      <c r="I31" s="296">
        <v>0</v>
      </c>
      <c r="J31" s="296">
        <f t="shared" si="2"/>
        <v>0</v>
      </c>
      <c r="K31" s="296">
        <v>0</v>
      </c>
      <c r="L31" s="296">
        <v>0</v>
      </c>
      <c r="M31" s="296">
        <v>0</v>
      </c>
      <c r="N31" s="296" t="s">
        <v>443</v>
      </c>
      <c r="O31" s="296">
        <f t="shared" si="3"/>
        <v>0</v>
      </c>
      <c r="P31" s="296">
        <f t="shared" si="4"/>
        <v>0</v>
      </c>
    </row>
    <row r="32" spans="1:16" s="292" customFormat="1" x14ac:dyDescent="0.25">
      <c r="A32" s="293" t="s">
        <v>743</v>
      </c>
      <c r="B32" s="297" t="s">
        <v>940</v>
      </c>
      <c r="C32" s="295" t="s">
        <v>748</v>
      </c>
      <c r="D32" s="296">
        <v>0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f t="shared" si="2"/>
        <v>0</v>
      </c>
      <c r="K32" s="296">
        <v>0</v>
      </c>
      <c r="L32" s="296">
        <v>0</v>
      </c>
      <c r="M32" s="296">
        <v>0</v>
      </c>
      <c r="N32" s="296" t="s">
        <v>443</v>
      </c>
      <c r="O32" s="296">
        <f t="shared" si="3"/>
        <v>0</v>
      </c>
      <c r="P32" s="296">
        <f t="shared" si="4"/>
        <v>0</v>
      </c>
    </row>
    <row r="33" spans="1:16" s="292" customFormat="1" ht="31.5" x14ac:dyDescent="0.25">
      <c r="A33" s="293" t="s">
        <v>19</v>
      </c>
      <c r="B33" s="294" t="s">
        <v>1008</v>
      </c>
      <c r="C33" s="295" t="s">
        <v>748</v>
      </c>
      <c r="D33" s="296">
        <v>91.928685499919183</v>
      </c>
      <c r="E33" s="296">
        <v>164.8493495256559</v>
      </c>
      <c r="F33" s="296">
        <v>250.57041645919631</v>
      </c>
      <c r="G33" s="296">
        <v>387.13220759330164</v>
      </c>
      <c r="H33" s="296">
        <v>312.25886421571749</v>
      </c>
      <c r="I33" s="296">
        <v>387.13220759330164</v>
      </c>
      <c r="J33" s="296">
        <f>J24</f>
        <v>312.25886421571749</v>
      </c>
      <c r="K33" s="296">
        <f>K24</f>
        <v>312.25886421571749</v>
      </c>
      <c r="L33" s="296">
        <f>L24</f>
        <v>312.25886421571749</v>
      </c>
      <c r="M33" s="296">
        <f>M24</f>
        <v>312.25886421571749</v>
      </c>
      <c r="N33" s="296" t="s">
        <v>443</v>
      </c>
      <c r="O33" s="296">
        <f t="shared" si="3"/>
        <v>1398.7821436180384</v>
      </c>
      <c r="P33" s="296">
        <f t="shared" si="4"/>
        <v>1249.03545686287</v>
      </c>
    </row>
    <row r="34" spans="1:16" s="292" customFormat="1" x14ac:dyDescent="0.25">
      <c r="A34" s="293" t="s">
        <v>23</v>
      </c>
      <c r="B34" s="297" t="s">
        <v>1007</v>
      </c>
      <c r="C34" s="295" t="s">
        <v>748</v>
      </c>
      <c r="D34" s="296">
        <v>0</v>
      </c>
      <c r="E34" s="296">
        <v>0</v>
      </c>
      <c r="F34" s="296">
        <v>0</v>
      </c>
      <c r="G34" s="296">
        <v>0</v>
      </c>
      <c r="H34" s="296">
        <v>0</v>
      </c>
      <c r="I34" s="296">
        <v>0</v>
      </c>
      <c r="J34" s="296">
        <f t="shared" si="2"/>
        <v>0</v>
      </c>
      <c r="K34" s="296">
        <v>0</v>
      </c>
      <c r="L34" s="296">
        <v>0</v>
      </c>
      <c r="M34" s="296">
        <v>0</v>
      </c>
      <c r="N34" s="296" t="s">
        <v>443</v>
      </c>
      <c r="O34" s="296">
        <f t="shared" si="3"/>
        <v>0</v>
      </c>
      <c r="P34" s="296">
        <f t="shared" si="4"/>
        <v>0</v>
      </c>
    </row>
    <row r="35" spans="1:16" s="292" customFormat="1" ht="31.5" x14ac:dyDescent="0.25">
      <c r="A35" s="293" t="s">
        <v>837</v>
      </c>
      <c r="B35" s="300" t="s">
        <v>897</v>
      </c>
      <c r="C35" s="295" t="s">
        <v>748</v>
      </c>
      <c r="D35" s="296">
        <v>0</v>
      </c>
      <c r="E35" s="296">
        <v>0</v>
      </c>
      <c r="F35" s="296">
        <v>0</v>
      </c>
      <c r="G35" s="296">
        <v>0</v>
      </c>
      <c r="H35" s="296">
        <v>0</v>
      </c>
      <c r="I35" s="296">
        <v>0</v>
      </c>
      <c r="J35" s="296">
        <f t="shared" si="2"/>
        <v>0</v>
      </c>
      <c r="K35" s="296">
        <v>0</v>
      </c>
      <c r="L35" s="296">
        <v>0</v>
      </c>
      <c r="M35" s="296">
        <v>0</v>
      </c>
      <c r="N35" s="296" t="s">
        <v>443</v>
      </c>
      <c r="O35" s="296">
        <f t="shared" si="3"/>
        <v>0</v>
      </c>
      <c r="P35" s="296">
        <f t="shared" si="4"/>
        <v>0</v>
      </c>
    </row>
    <row r="36" spans="1:16" s="292" customFormat="1" ht="31.5" x14ac:dyDescent="0.25">
      <c r="A36" s="293" t="s">
        <v>838</v>
      </c>
      <c r="B36" s="300" t="s">
        <v>898</v>
      </c>
      <c r="C36" s="295" t="s">
        <v>748</v>
      </c>
      <c r="D36" s="296">
        <v>0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f t="shared" si="2"/>
        <v>0</v>
      </c>
      <c r="K36" s="296">
        <v>0</v>
      </c>
      <c r="L36" s="296">
        <v>0</v>
      </c>
      <c r="M36" s="296">
        <v>0</v>
      </c>
      <c r="N36" s="296" t="s">
        <v>443</v>
      </c>
      <c r="O36" s="296">
        <f t="shared" si="3"/>
        <v>0</v>
      </c>
      <c r="P36" s="296">
        <f t="shared" si="4"/>
        <v>0</v>
      </c>
    </row>
    <row r="37" spans="1:16" s="292" customFormat="1" ht="31.5" x14ac:dyDescent="0.25">
      <c r="A37" s="293" t="s">
        <v>843</v>
      </c>
      <c r="B37" s="300" t="s">
        <v>883</v>
      </c>
      <c r="C37" s="295" t="s">
        <v>748</v>
      </c>
      <c r="D37" s="296">
        <v>0</v>
      </c>
      <c r="E37" s="296">
        <v>0</v>
      </c>
      <c r="F37" s="296">
        <v>0</v>
      </c>
      <c r="G37" s="296">
        <v>0</v>
      </c>
      <c r="H37" s="296">
        <v>0</v>
      </c>
      <c r="I37" s="296">
        <v>0</v>
      </c>
      <c r="J37" s="296">
        <f t="shared" si="2"/>
        <v>0</v>
      </c>
      <c r="K37" s="296">
        <v>0</v>
      </c>
      <c r="L37" s="296">
        <v>0</v>
      </c>
      <c r="M37" s="296">
        <v>0</v>
      </c>
      <c r="N37" s="296" t="s">
        <v>443</v>
      </c>
      <c r="O37" s="296">
        <f t="shared" si="3"/>
        <v>0</v>
      </c>
      <c r="P37" s="296">
        <f t="shared" si="4"/>
        <v>0</v>
      </c>
    </row>
    <row r="38" spans="1:16" s="292" customFormat="1" x14ac:dyDescent="0.25">
      <c r="A38" s="293" t="s">
        <v>24</v>
      </c>
      <c r="B38" s="297" t="s">
        <v>1044</v>
      </c>
      <c r="C38" s="295" t="s">
        <v>748</v>
      </c>
      <c r="D38" s="296">
        <v>0</v>
      </c>
      <c r="E38" s="296">
        <v>0</v>
      </c>
      <c r="F38" s="296">
        <v>0</v>
      </c>
      <c r="G38" s="296">
        <v>0</v>
      </c>
      <c r="H38" s="296">
        <v>0</v>
      </c>
      <c r="I38" s="296">
        <v>0</v>
      </c>
      <c r="J38" s="296">
        <f t="shared" si="2"/>
        <v>0</v>
      </c>
      <c r="K38" s="296">
        <v>0</v>
      </c>
      <c r="L38" s="296">
        <v>0</v>
      </c>
      <c r="M38" s="296">
        <v>0</v>
      </c>
      <c r="N38" s="296" t="s">
        <v>443</v>
      </c>
      <c r="O38" s="296">
        <f t="shared" si="3"/>
        <v>0</v>
      </c>
      <c r="P38" s="296">
        <f t="shared" si="4"/>
        <v>0</v>
      </c>
    </row>
    <row r="39" spans="1:16" s="292" customFormat="1" x14ac:dyDescent="0.25">
      <c r="A39" s="293" t="s">
        <v>30</v>
      </c>
      <c r="B39" s="297" t="s">
        <v>937</v>
      </c>
      <c r="C39" s="295" t="s">
        <v>748</v>
      </c>
      <c r="D39" s="296">
        <v>91.928685499919183</v>
      </c>
      <c r="E39" s="296">
        <v>164.8493495256559</v>
      </c>
      <c r="F39" s="296">
        <v>230.04432869985399</v>
      </c>
      <c r="G39" s="296">
        <v>387.13220759330164</v>
      </c>
      <c r="H39" s="296">
        <v>312.25886421571749</v>
      </c>
      <c r="I39" s="296">
        <v>387.13220759330164</v>
      </c>
      <c r="J39" s="296">
        <f>J33</f>
        <v>312.25886421571749</v>
      </c>
      <c r="K39" s="296">
        <f>K33</f>
        <v>312.25886421571749</v>
      </c>
      <c r="L39" s="296">
        <f t="shared" ref="L39:M39" si="5">L33</f>
        <v>312.25886421571749</v>
      </c>
      <c r="M39" s="296">
        <f t="shared" si="5"/>
        <v>312.25886421571749</v>
      </c>
      <c r="N39" s="296" t="s">
        <v>443</v>
      </c>
      <c r="O39" s="296">
        <f t="shared" si="3"/>
        <v>1398.7821436180384</v>
      </c>
      <c r="P39" s="296">
        <f t="shared" si="4"/>
        <v>1249.03545686287</v>
      </c>
    </row>
    <row r="40" spans="1:16" s="292" customFormat="1" x14ac:dyDescent="0.25">
      <c r="A40" s="293" t="s">
        <v>38</v>
      </c>
      <c r="B40" s="297" t="s">
        <v>1045</v>
      </c>
      <c r="C40" s="295" t="s">
        <v>748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f t="shared" si="2"/>
        <v>0</v>
      </c>
      <c r="K40" s="296">
        <v>0</v>
      </c>
      <c r="L40" s="296">
        <v>0</v>
      </c>
      <c r="M40" s="296">
        <v>0</v>
      </c>
      <c r="N40" s="296" t="s">
        <v>443</v>
      </c>
      <c r="O40" s="296">
        <f t="shared" si="3"/>
        <v>0</v>
      </c>
      <c r="P40" s="296">
        <f t="shared" si="4"/>
        <v>0</v>
      </c>
    </row>
    <row r="41" spans="1:16" s="292" customFormat="1" x14ac:dyDescent="0.25">
      <c r="A41" s="293" t="s">
        <v>39</v>
      </c>
      <c r="B41" s="297" t="s">
        <v>938</v>
      </c>
      <c r="C41" s="295" t="s">
        <v>748</v>
      </c>
      <c r="D41" s="296">
        <v>0</v>
      </c>
      <c r="E41" s="296">
        <v>0</v>
      </c>
      <c r="F41" s="296">
        <v>0</v>
      </c>
      <c r="G41" s="296">
        <v>0</v>
      </c>
      <c r="H41" s="296">
        <v>0</v>
      </c>
      <c r="I41" s="296">
        <v>0</v>
      </c>
      <c r="J41" s="296">
        <f t="shared" si="2"/>
        <v>0</v>
      </c>
      <c r="K41" s="296">
        <v>0</v>
      </c>
      <c r="L41" s="296">
        <v>0</v>
      </c>
      <c r="M41" s="296">
        <v>0</v>
      </c>
      <c r="N41" s="296" t="s">
        <v>443</v>
      </c>
      <c r="O41" s="296">
        <f t="shared" si="3"/>
        <v>0</v>
      </c>
      <c r="P41" s="296">
        <f t="shared" si="4"/>
        <v>0</v>
      </c>
    </row>
    <row r="42" spans="1:16" s="292" customFormat="1" x14ac:dyDescent="0.25">
      <c r="A42" s="293" t="s">
        <v>40</v>
      </c>
      <c r="B42" s="297" t="s">
        <v>939</v>
      </c>
      <c r="C42" s="295" t="s">
        <v>748</v>
      </c>
      <c r="D42" s="296">
        <v>0</v>
      </c>
      <c r="E42" s="296">
        <v>0</v>
      </c>
      <c r="F42" s="296">
        <v>0</v>
      </c>
      <c r="G42" s="296">
        <v>0</v>
      </c>
      <c r="H42" s="296">
        <v>0</v>
      </c>
      <c r="I42" s="296">
        <v>0</v>
      </c>
      <c r="J42" s="296">
        <f t="shared" si="2"/>
        <v>0</v>
      </c>
      <c r="K42" s="296">
        <v>0</v>
      </c>
      <c r="L42" s="296">
        <v>0</v>
      </c>
      <c r="M42" s="296">
        <v>0</v>
      </c>
      <c r="N42" s="296" t="s">
        <v>443</v>
      </c>
      <c r="O42" s="296">
        <f t="shared" si="3"/>
        <v>0</v>
      </c>
      <c r="P42" s="296">
        <f t="shared" si="4"/>
        <v>0</v>
      </c>
    </row>
    <row r="43" spans="1:16" s="292" customFormat="1" x14ac:dyDescent="0.25">
      <c r="A43" s="293" t="s">
        <v>41</v>
      </c>
      <c r="B43" s="297" t="s">
        <v>1052</v>
      </c>
      <c r="C43" s="295" t="s">
        <v>748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f>F43</f>
        <v>0</v>
      </c>
      <c r="K43" s="296">
        <v>0</v>
      </c>
      <c r="L43" s="296">
        <v>0</v>
      </c>
      <c r="M43" s="296">
        <v>0</v>
      </c>
      <c r="N43" s="296" t="s">
        <v>443</v>
      </c>
      <c r="O43" s="296">
        <f t="shared" si="3"/>
        <v>0</v>
      </c>
      <c r="P43" s="296">
        <f t="shared" si="4"/>
        <v>0</v>
      </c>
    </row>
    <row r="44" spans="1:16" s="292" customFormat="1" ht="31.5" x14ac:dyDescent="0.25">
      <c r="A44" s="293" t="s">
        <v>42</v>
      </c>
      <c r="B44" s="298" t="s">
        <v>817</v>
      </c>
      <c r="C44" s="295" t="s">
        <v>748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f t="shared" si="2"/>
        <v>0</v>
      </c>
      <c r="K44" s="296">
        <v>0</v>
      </c>
      <c r="L44" s="296">
        <v>0</v>
      </c>
      <c r="M44" s="296">
        <v>0</v>
      </c>
      <c r="N44" s="296" t="s">
        <v>443</v>
      </c>
      <c r="O44" s="296">
        <f t="shared" si="3"/>
        <v>0</v>
      </c>
      <c r="P44" s="296">
        <f t="shared" si="4"/>
        <v>0</v>
      </c>
    </row>
    <row r="45" spans="1:16" s="292" customFormat="1" x14ac:dyDescent="0.25">
      <c r="A45" s="293" t="s">
        <v>976</v>
      </c>
      <c r="B45" s="300" t="s">
        <v>643</v>
      </c>
      <c r="C45" s="295" t="s">
        <v>748</v>
      </c>
      <c r="D45" s="296">
        <v>0</v>
      </c>
      <c r="E45" s="296">
        <v>0</v>
      </c>
      <c r="F45" s="296">
        <v>0</v>
      </c>
      <c r="G45" s="296">
        <v>0</v>
      </c>
      <c r="H45" s="296">
        <v>0</v>
      </c>
      <c r="I45" s="296">
        <v>0</v>
      </c>
      <c r="J45" s="296">
        <f t="shared" si="2"/>
        <v>0</v>
      </c>
      <c r="K45" s="296">
        <v>0</v>
      </c>
      <c r="L45" s="296">
        <v>0</v>
      </c>
      <c r="M45" s="296">
        <v>0</v>
      </c>
      <c r="N45" s="296" t="s">
        <v>443</v>
      </c>
      <c r="O45" s="296">
        <f t="shared" si="3"/>
        <v>0</v>
      </c>
      <c r="P45" s="296">
        <f t="shared" si="4"/>
        <v>0</v>
      </c>
    </row>
    <row r="46" spans="1:16" s="292" customFormat="1" x14ac:dyDescent="0.25">
      <c r="A46" s="293" t="s">
        <v>977</v>
      </c>
      <c r="B46" s="300" t="s">
        <v>631</v>
      </c>
      <c r="C46" s="295" t="s">
        <v>748</v>
      </c>
      <c r="D46" s="296">
        <v>0</v>
      </c>
      <c r="E46" s="296">
        <v>0</v>
      </c>
      <c r="F46" s="296">
        <v>0</v>
      </c>
      <c r="G46" s="296">
        <v>0</v>
      </c>
      <c r="H46" s="296">
        <v>0</v>
      </c>
      <c r="I46" s="296">
        <v>0</v>
      </c>
      <c r="J46" s="296">
        <f t="shared" si="2"/>
        <v>0</v>
      </c>
      <c r="K46" s="296">
        <v>0</v>
      </c>
      <c r="L46" s="296">
        <v>0</v>
      </c>
      <c r="M46" s="296">
        <v>0</v>
      </c>
      <c r="N46" s="296" t="s">
        <v>443</v>
      </c>
      <c r="O46" s="296">
        <f t="shared" si="3"/>
        <v>0</v>
      </c>
      <c r="P46" s="296">
        <f t="shared" si="4"/>
        <v>0</v>
      </c>
    </row>
    <row r="47" spans="1:16" s="292" customFormat="1" x14ac:dyDescent="0.25">
      <c r="A47" s="293" t="s">
        <v>43</v>
      </c>
      <c r="B47" s="297" t="s">
        <v>940</v>
      </c>
      <c r="C47" s="295" t="s">
        <v>748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f t="shared" si="2"/>
        <v>0</v>
      </c>
      <c r="K47" s="296">
        <v>0</v>
      </c>
      <c r="L47" s="296">
        <v>0</v>
      </c>
      <c r="M47" s="296">
        <v>0</v>
      </c>
      <c r="N47" s="296" t="s">
        <v>443</v>
      </c>
      <c r="O47" s="296">
        <f t="shared" si="3"/>
        <v>0</v>
      </c>
      <c r="P47" s="296">
        <f t="shared" si="4"/>
        <v>0</v>
      </c>
    </row>
    <row r="48" spans="1:16" s="292" customFormat="1" x14ac:dyDescent="0.25">
      <c r="A48" s="293" t="s">
        <v>836</v>
      </c>
      <c r="B48" s="301" t="s">
        <v>1009</v>
      </c>
      <c r="C48" s="295" t="s">
        <v>748</v>
      </c>
      <c r="D48" s="296">
        <v>14.449932484214012</v>
      </c>
      <c r="E48" s="296">
        <v>57.640938919346382</v>
      </c>
      <c r="F48" s="296">
        <v>49.894792345742438</v>
      </c>
      <c r="G48" s="296">
        <v>90.474842943892142</v>
      </c>
      <c r="H48" s="296">
        <v>64.416762173628342</v>
      </c>
      <c r="I48" s="296">
        <v>90.474842943892142</v>
      </c>
      <c r="J48" s="296">
        <f>J50+J55</f>
        <v>64.416762173628342</v>
      </c>
      <c r="K48" s="296">
        <f>K50+K55</f>
        <v>64.416762173628342</v>
      </c>
      <c r="L48" s="296">
        <f>K48</f>
        <v>64.416762173628342</v>
      </c>
      <c r="M48" s="296">
        <f>L48</f>
        <v>64.416762173628342</v>
      </c>
      <c r="N48" s="296" t="s">
        <v>443</v>
      </c>
      <c r="O48" s="296">
        <f t="shared" si="3"/>
        <v>309.783210235041</v>
      </c>
      <c r="P48" s="296">
        <f t="shared" si="4"/>
        <v>257.66704869451337</v>
      </c>
    </row>
    <row r="49" spans="1:16" s="292" customFormat="1" x14ac:dyDescent="0.25">
      <c r="A49" s="293" t="s">
        <v>837</v>
      </c>
      <c r="B49" s="300" t="s">
        <v>928</v>
      </c>
      <c r="C49" s="295" t="s">
        <v>748</v>
      </c>
      <c r="D49" s="296">
        <v>0</v>
      </c>
      <c r="E49" s="296">
        <v>0</v>
      </c>
      <c r="F49" s="296">
        <v>0</v>
      </c>
      <c r="G49" s="296">
        <v>0</v>
      </c>
      <c r="H49" s="296">
        <v>0</v>
      </c>
      <c r="I49" s="296">
        <v>0</v>
      </c>
      <c r="J49" s="296">
        <f t="shared" si="2"/>
        <v>0</v>
      </c>
      <c r="K49" s="296">
        <v>0</v>
      </c>
      <c r="L49" s="296">
        <f t="shared" ref="L49:M49" si="6">K49</f>
        <v>0</v>
      </c>
      <c r="M49" s="296">
        <f t="shared" si="6"/>
        <v>0</v>
      </c>
      <c r="N49" s="296" t="s">
        <v>443</v>
      </c>
      <c r="O49" s="296">
        <f t="shared" si="3"/>
        <v>0</v>
      </c>
      <c r="P49" s="296">
        <f t="shared" si="4"/>
        <v>0</v>
      </c>
    </row>
    <row r="50" spans="1:16" s="292" customFormat="1" x14ac:dyDescent="0.25">
      <c r="A50" s="293" t="s">
        <v>838</v>
      </c>
      <c r="B50" s="299" t="s">
        <v>1089</v>
      </c>
      <c r="C50" s="295" t="s">
        <v>748</v>
      </c>
      <c r="D50" s="296">
        <v>13.812018380000001</v>
      </c>
      <c r="E50" s="296">
        <v>17.894843132893502</v>
      </c>
      <c r="F50" s="296">
        <v>46.919466930000006</v>
      </c>
      <c r="G50" s="296">
        <v>49.059070197306937</v>
      </c>
      <c r="H50" s="296">
        <v>61.158507005547911</v>
      </c>
      <c r="I50" s="296">
        <v>49.059070197306937</v>
      </c>
      <c r="J50" s="296">
        <f>J51</f>
        <v>61.158507005547911</v>
      </c>
      <c r="K50" s="296">
        <f>K51</f>
        <v>61.158507005547911</v>
      </c>
      <c r="L50" s="296">
        <f t="shared" ref="L50:M50" si="7">K50</f>
        <v>61.158507005547911</v>
      </c>
      <c r="M50" s="296">
        <f t="shared" si="7"/>
        <v>61.158507005547911</v>
      </c>
      <c r="N50" s="296" t="s">
        <v>443</v>
      </c>
      <c r="O50" s="296">
        <f t="shared" si="3"/>
        <v>220.43515440570968</v>
      </c>
      <c r="P50" s="296">
        <f t="shared" si="4"/>
        <v>244.63402802219164</v>
      </c>
    </row>
    <row r="51" spans="1:16" s="292" customFormat="1" x14ac:dyDescent="0.25">
      <c r="A51" s="293" t="s">
        <v>839</v>
      </c>
      <c r="B51" s="302" t="s">
        <v>645</v>
      </c>
      <c r="C51" s="295" t="s">
        <v>748</v>
      </c>
      <c r="D51" s="296">
        <v>13.812018380000001</v>
      </c>
      <c r="E51" s="296">
        <v>17.894843132893502</v>
      </c>
      <c r="F51" s="296">
        <v>46.919466930000006</v>
      </c>
      <c r="G51" s="296">
        <v>49.059070197306937</v>
      </c>
      <c r="H51" s="296">
        <v>61.158507005547911</v>
      </c>
      <c r="I51" s="296">
        <v>49.059070197306937</v>
      </c>
      <c r="J51" s="296">
        <f>J52</f>
        <v>61.158507005547911</v>
      </c>
      <c r="K51" s="296">
        <f>K52</f>
        <v>61.158507005547911</v>
      </c>
      <c r="L51" s="296">
        <f t="shared" ref="L51:M51" si="8">K51</f>
        <v>61.158507005547911</v>
      </c>
      <c r="M51" s="296">
        <f t="shared" si="8"/>
        <v>61.158507005547911</v>
      </c>
      <c r="N51" s="296" t="s">
        <v>443</v>
      </c>
      <c r="O51" s="296">
        <f>G51+I51+K51+M51</f>
        <v>220.43515440570968</v>
      </c>
      <c r="P51" s="296">
        <f>H51+J51+L51+M51</f>
        <v>244.63402802219164</v>
      </c>
    </row>
    <row r="52" spans="1:16" s="292" customFormat="1" ht="31.5" x14ac:dyDescent="0.25">
      <c r="A52" s="293" t="s">
        <v>840</v>
      </c>
      <c r="B52" s="303" t="s">
        <v>520</v>
      </c>
      <c r="C52" s="295" t="s">
        <v>748</v>
      </c>
      <c r="D52" s="296">
        <v>13.812018380000001</v>
      </c>
      <c r="E52" s="296">
        <v>17.894843132893502</v>
      </c>
      <c r="F52" s="296">
        <v>46.919466930000006</v>
      </c>
      <c r="G52" s="296">
        <v>49.059070197306937</v>
      </c>
      <c r="H52" s="296">
        <v>61.158507005547911</v>
      </c>
      <c r="I52" s="296">
        <v>49.059070197306937</v>
      </c>
      <c r="J52" s="296">
        <f>H52</f>
        <v>61.158507005547911</v>
      </c>
      <c r="K52" s="296">
        <f>H52</f>
        <v>61.158507005547911</v>
      </c>
      <c r="L52" s="296">
        <f t="shared" ref="L52:M52" si="9">K52</f>
        <v>61.158507005547911</v>
      </c>
      <c r="M52" s="296">
        <f t="shared" si="9"/>
        <v>61.158507005547911</v>
      </c>
      <c r="N52" s="296" t="s">
        <v>443</v>
      </c>
      <c r="O52" s="296">
        <f t="shared" ref="O52:O68" si="10">G52+I52+K52+M52</f>
        <v>220.43515440570968</v>
      </c>
      <c r="P52" s="296">
        <f t="shared" ref="P52:P68" si="11">H52+J52+L52+M52</f>
        <v>244.63402802219164</v>
      </c>
    </row>
    <row r="53" spans="1:16" s="292" customFormat="1" x14ac:dyDescent="0.25">
      <c r="A53" s="293" t="s">
        <v>841</v>
      </c>
      <c r="B53" s="303" t="s">
        <v>644</v>
      </c>
      <c r="C53" s="295" t="s">
        <v>748</v>
      </c>
      <c r="D53" s="296">
        <v>0</v>
      </c>
      <c r="E53" s="296">
        <v>0</v>
      </c>
      <c r="F53" s="296">
        <v>0</v>
      </c>
      <c r="G53" s="296">
        <v>0</v>
      </c>
      <c r="H53" s="296">
        <v>0</v>
      </c>
      <c r="I53" s="296">
        <v>0</v>
      </c>
      <c r="J53" s="296">
        <f t="shared" si="2"/>
        <v>0</v>
      </c>
      <c r="K53" s="296">
        <v>0</v>
      </c>
      <c r="L53" s="296">
        <f t="shared" ref="L53:M53" si="12">K53</f>
        <v>0</v>
      </c>
      <c r="M53" s="296">
        <f t="shared" si="12"/>
        <v>0</v>
      </c>
      <c r="N53" s="296" t="s">
        <v>443</v>
      </c>
      <c r="O53" s="296">
        <f t="shared" si="10"/>
        <v>0</v>
      </c>
      <c r="P53" s="296">
        <f t="shared" si="11"/>
        <v>0</v>
      </c>
    </row>
    <row r="54" spans="1:16" s="292" customFormat="1" x14ac:dyDescent="0.25">
      <c r="A54" s="293" t="s">
        <v>842</v>
      </c>
      <c r="B54" s="302" t="s">
        <v>605</v>
      </c>
      <c r="C54" s="295" t="s">
        <v>748</v>
      </c>
      <c r="D54" s="296">
        <v>0</v>
      </c>
      <c r="E54" s="296">
        <v>0</v>
      </c>
      <c r="F54" s="296">
        <v>0</v>
      </c>
      <c r="G54" s="296">
        <v>0</v>
      </c>
      <c r="H54" s="296">
        <v>0</v>
      </c>
      <c r="I54" s="296">
        <v>0</v>
      </c>
      <c r="J54" s="296">
        <f t="shared" si="2"/>
        <v>0</v>
      </c>
      <c r="K54" s="296">
        <v>0</v>
      </c>
      <c r="L54" s="296">
        <f t="shared" ref="L54:M54" si="13">K54</f>
        <v>0</v>
      </c>
      <c r="M54" s="296">
        <f t="shared" si="13"/>
        <v>0</v>
      </c>
      <c r="N54" s="296" t="s">
        <v>443</v>
      </c>
      <c r="O54" s="296">
        <f t="shared" si="10"/>
        <v>0</v>
      </c>
      <c r="P54" s="296">
        <f t="shared" si="11"/>
        <v>0</v>
      </c>
    </row>
    <row r="55" spans="1:16" s="292" customFormat="1" x14ac:dyDescent="0.25">
      <c r="A55" s="293" t="s">
        <v>843</v>
      </c>
      <c r="B55" s="299" t="s">
        <v>929</v>
      </c>
      <c r="C55" s="295" t="s">
        <v>748</v>
      </c>
      <c r="D55" s="296">
        <v>0.63791410421401007</v>
      </c>
      <c r="E55" s="296">
        <v>2.233953479318878</v>
      </c>
      <c r="F55" s="296">
        <v>2.9753254157424296</v>
      </c>
      <c r="G55" s="296">
        <v>3.5064763686127134</v>
      </c>
      <c r="H55" s="296">
        <v>3.2582551680804261</v>
      </c>
      <c r="I55" s="296">
        <v>3.5064763686127134</v>
      </c>
      <c r="J55" s="296">
        <f>H55</f>
        <v>3.2582551680804261</v>
      </c>
      <c r="K55" s="296">
        <f>J55</f>
        <v>3.2582551680804261</v>
      </c>
      <c r="L55" s="296">
        <f t="shared" ref="L55:M55" si="14">K55</f>
        <v>3.2582551680804261</v>
      </c>
      <c r="M55" s="296">
        <f t="shared" si="14"/>
        <v>3.2582551680804261</v>
      </c>
      <c r="N55" s="296" t="s">
        <v>443</v>
      </c>
      <c r="O55" s="296">
        <f t="shared" si="10"/>
        <v>13.52946307338628</v>
      </c>
      <c r="P55" s="296">
        <f t="shared" si="11"/>
        <v>13.033020672321705</v>
      </c>
    </row>
    <row r="56" spans="1:16" s="292" customFormat="1" x14ac:dyDescent="0.25">
      <c r="A56" s="293" t="s">
        <v>844</v>
      </c>
      <c r="B56" s="299" t="s">
        <v>930</v>
      </c>
      <c r="C56" s="295" t="s">
        <v>748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f t="shared" si="2"/>
        <v>0</v>
      </c>
      <c r="K56" s="296">
        <v>0</v>
      </c>
      <c r="L56" s="296">
        <f t="shared" ref="L56:M56" si="15">K56</f>
        <v>0</v>
      </c>
      <c r="M56" s="296">
        <f t="shared" si="15"/>
        <v>0</v>
      </c>
      <c r="N56" s="296" t="s">
        <v>443</v>
      </c>
      <c r="O56" s="296">
        <f t="shared" si="10"/>
        <v>0</v>
      </c>
      <c r="P56" s="296">
        <f t="shared" si="11"/>
        <v>0</v>
      </c>
    </row>
    <row r="57" spans="1:16" s="292" customFormat="1" x14ac:dyDescent="0.25">
      <c r="A57" s="293" t="s">
        <v>845</v>
      </c>
      <c r="B57" s="301" t="s">
        <v>1010</v>
      </c>
      <c r="C57" s="295" t="s">
        <v>748</v>
      </c>
      <c r="D57" s="296">
        <v>20.160090980816953</v>
      </c>
      <c r="E57" s="296">
        <v>55.406985440027498</v>
      </c>
      <c r="F57" s="296">
        <v>73.794648597448713</v>
      </c>
      <c r="G57" s="296">
        <v>86.968366575279433</v>
      </c>
      <c r="H57" s="296">
        <v>80.81193199814048</v>
      </c>
      <c r="I57" s="296">
        <v>86.968366575279433</v>
      </c>
      <c r="J57" s="296">
        <f>J62</f>
        <v>80.81193199814048</v>
      </c>
      <c r="K57" s="296">
        <f>K62</f>
        <v>80.81193199814048</v>
      </c>
      <c r="L57" s="296">
        <f t="shared" ref="L57:M57" si="16">K57</f>
        <v>80.81193199814048</v>
      </c>
      <c r="M57" s="296">
        <f t="shared" si="16"/>
        <v>80.81193199814048</v>
      </c>
      <c r="N57" s="296" t="s">
        <v>443</v>
      </c>
      <c r="O57" s="296">
        <f t="shared" si="10"/>
        <v>335.56059714683983</v>
      </c>
      <c r="P57" s="296">
        <f t="shared" si="11"/>
        <v>323.24772799256192</v>
      </c>
    </row>
    <row r="58" spans="1:16" s="292" customFormat="1" ht="31.5" x14ac:dyDescent="0.25">
      <c r="A58" s="293" t="s">
        <v>846</v>
      </c>
      <c r="B58" s="300" t="s">
        <v>732</v>
      </c>
      <c r="C58" s="295" t="s">
        <v>748</v>
      </c>
      <c r="D58" s="296">
        <v>0</v>
      </c>
      <c r="E58" s="296">
        <v>0</v>
      </c>
      <c r="F58" s="296">
        <v>0</v>
      </c>
      <c r="G58" s="296">
        <v>0</v>
      </c>
      <c r="H58" s="296">
        <v>0</v>
      </c>
      <c r="I58" s="296">
        <v>0</v>
      </c>
      <c r="J58" s="296">
        <f t="shared" si="2"/>
        <v>0</v>
      </c>
      <c r="K58" s="296">
        <v>0</v>
      </c>
      <c r="L58" s="296">
        <f t="shared" ref="L58:M58" si="17">K58</f>
        <v>0</v>
      </c>
      <c r="M58" s="296">
        <f t="shared" si="17"/>
        <v>0</v>
      </c>
      <c r="N58" s="296" t="s">
        <v>443</v>
      </c>
      <c r="O58" s="296">
        <f t="shared" si="10"/>
        <v>0</v>
      </c>
      <c r="P58" s="296">
        <f t="shared" si="11"/>
        <v>0</v>
      </c>
    </row>
    <row r="59" spans="1:16" s="292" customFormat="1" ht="31.5" x14ac:dyDescent="0.25">
      <c r="A59" s="293" t="s">
        <v>847</v>
      </c>
      <c r="B59" s="300" t="s">
        <v>734</v>
      </c>
      <c r="C59" s="295" t="s">
        <v>748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f t="shared" si="2"/>
        <v>0</v>
      </c>
      <c r="K59" s="296">
        <v>0</v>
      </c>
      <c r="L59" s="296">
        <f t="shared" ref="L59:M59" si="18">K59</f>
        <v>0</v>
      </c>
      <c r="M59" s="296">
        <f t="shared" si="18"/>
        <v>0</v>
      </c>
      <c r="N59" s="296" t="s">
        <v>443</v>
      </c>
      <c r="O59" s="296">
        <f t="shared" si="10"/>
        <v>0</v>
      </c>
      <c r="P59" s="296">
        <f t="shared" si="11"/>
        <v>0</v>
      </c>
    </row>
    <row r="60" spans="1:16" s="292" customFormat="1" x14ac:dyDescent="0.25">
      <c r="A60" s="293" t="s">
        <v>848</v>
      </c>
      <c r="B60" s="299" t="s">
        <v>1046</v>
      </c>
      <c r="C60" s="295" t="s">
        <v>748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f t="shared" si="2"/>
        <v>0</v>
      </c>
      <c r="K60" s="296">
        <v>0</v>
      </c>
      <c r="L60" s="296">
        <f t="shared" ref="L60:M60" si="19">K60</f>
        <v>0</v>
      </c>
      <c r="M60" s="296">
        <f t="shared" si="19"/>
        <v>0</v>
      </c>
      <c r="N60" s="296" t="s">
        <v>443</v>
      </c>
      <c r="O60" s="296">
        <f t="shared" si="10"/>
        <v>0</v>
      </c>
      <c r="P60" s="296">
        <f t="shared" si="11"/>
        <v>0</v>
      </c>
    </row>
    <row r="61" spans="1:16" s="292" customFormat="1" x14ac:dyDescent="0.25">
      <c r="A61" s="293" t="s">
        <v>849</v>
      </c>
      <c r="B61" s="299" t="s">
        <v>1131</v>
      </c>
      <c r="C61" s="295" t="s">
        <v>748</v>
      </c>
      <c r="D61" s="296">
        <v>0</v>
      </c>
      <c r="E61" s="296">
        <v>0</v>
      </c>
      <c r="F61" s="296">
        <v>0</v>
      </c>
      <c r="G61" s="296">
        <v>0</v>
      </c>
      <c r="H61" s="296">
        <v>0</v>
      </c>
      <c r="I61" s="296">
        <v>0</v>
      </c>
      <c r="J61" s="296">
        <f t="shared" si="2"/>
        <v>0</v>
      </c>
      <c r="K61" s="296">
        <v>0</v>
      </c>
      <c r="L61" s="296">
        <f t="shared" ref="L61:M61" si="20">K61</f>
        <v>0</v>
      </c>
      <c r="M61" s="296">
        <f t="shared" si="20"/>
        <v>0</v>
      </c>
      <c r="N61" s="296" t="s">
        <v>443</v>
      </c>
      <c r="O61" s="296">
        <f t="shared" si="10"/>
        <v>0</v>
      </c>
      <c r="P61" s="296">
        <f t="shared" si="11"/>
        <v>0</v>
      </c>
    </row>
    <row r="62" spans="1:16" s="292" customFormat="1" x14ac:dyDescent="0.25">
      <c r="A62" s="293" t="s">
        <v>850</v>
      </c>
      <c r="B62" s="299" t="s">
        <v>521</v>
      </c>
      <c r="C62" s="295" t="s">
        <v>748</v>
      </c>
      <c r="D62" s="296">
        <v>26.725468070000002</v>
      </c>
      <c r="E62" s="296">
        <v>55.406985440027498</v>
      </c>
      <c r="F62" s="296">
        <v>73.794648597448713</v>
      </c>
      <c r="G62" s="296">
        <v>86.968366575279433</v>
      </c>
      <c r="H62" s="296">
        <v>80.81193199814048</v>
      </c>
      <c r="I62" s="296">
        <v>86.968366575279433</v>
      </c>
      <c r="J62" s="296">
        <f>H62</f>
        <v>80.81193199814048</v>
      </c>
      <c r="K62" s="296">
        <f>J62</f>
        <v>80.81193199814048</v>
      </c>
      <c r="L62" s="296">
        <f t="shared" ref="L62:M62" si="21">K62</f>
        <v>80.81193199814048</v>
      </c>
      <c r="M62" s="296">
        <f t="shared" si="21"/>
        <v>80.81193199814048</v>
      </c>
      <c r="N62" s="296" t="s">
        <v>443</v>
      </c>
      <c r="O62" s="296">
        <f t="shared" si="10"/>
        <v>335.56059714683983</v>
      </c>
      <c r="P62" s="296">
        <f t="shared" si="11"/>
        <v>323.24772799256192</v>
      </c>
    </row>
    <row r="63" spans="1:16" s="292" customFormat="1" x14ac:dyDescent="0.25">
      <c r="A63" s="293" t="s">
        <v>851</v>
      </c>
      <c r="B63" s="301" t="s">
        <v>820</v>
      </c>
      <c r="C63" s="295" t="s">
        <v>748</v>
      </c>
      <c r="D63" s="296">
        <v>8.8960786735751611</v>
      </c>
      <c r="E63" s="296">
        <v>22.124316344864464</v>
      </c>
      <c r="F63" s="296">
        <v>24.906527680242693</v>
      </c>
      <c r="G63" s="296">
        <v>34.726950741441819</v>
      </c>
      <c r="H63" s="296">
        <v>32.26625415448509</v>
      </c>
      <c r="I63" s="296">
        <v>34.726950741441819</v>
      </c>
      <c r="J63" s="296">
        <f>H63</f>
        <v>32.26625415448509</v>
      </c>
      <c r="K63" s="296">
        <f>J63</f>
        <v>32.26625415448509</v>
      </c>
      <c r="L63" s="296">
        <f t="shared" ref="L63:M63" si="22">K63</f>
        <v>32.26625415448509</v>
      </c>
      <c r="M63" s="296">
        <f t="shared" si="22"/>
        <v>32.26625415448509</v>
      </c>
      <c r="N63" s="296" t="s">
        <v>443</v>
      </c>
      <c r="O63" s="296">
        <f t="shared" si="10"/>
        <v>133.98640979185382</v>
      </c>
      <c r="P63" s="296">
        <f t="shared" si="11"/>
        <v>129.06501661794036</v>
      </c>
    </row>
    <row r="64" spans="1:16" s="292" customFormat="1" x14ac:dyDescent="0.25">
      <c r="A64" s="293" t="s">
        <v>852</v>
      </c>
      <c r="B64" s="301" t="s">
        <v>1136</v>
      </c>
      <c r="C64" s="295" t="s">
        <v>748</v>
      </c>
      <c r="D64" s="296">
        <v>7.103382563131869</v>
      </c>
      <c r="E64" s="296">
        <v>6.8691499999999994</v>
      </c>
      <c r="F64" s="296">
        <v>7.1327499999999997</v>
      </c>
      <c r="G64" s="296">
        <v>7.2531508387401935</v>
      </c>
      <c r="H64" s="296">
        <v>24.523011573379545</v>
      </c>
      <c r="I64" s="296">
        <v>7.2531508387401935</v>
      </c>
      <c r="J64" s="296">
        <f>J65</f>
        <v>24.523011573379545</v>
      </c>
      <c r="K64" s="296">
        <f>K65</f>
        <v>24.523011573379545</v>
      </c>
      <c r="L64" s="296">
        <f t="shared" ref="L64:M64" si="23">K64</f>
        <v>24.523011573379545</v>
      </c>
      <c r="M64" s="296">
        <f t="shared" si="23"/>
        <v>24.523011573379545</v>
      </c>
      <c r="N64" s="296" t="s">
        <v>443</v>
      </c>
      <c r="O64" s="296">
        <f t="shared" si="10"/>
        <v>63.552324824239477</v>
      </c>
      <c r="P64" s="296">
        <f t="shared" si="11"/>
        <v>98.09204629351818</v>
      </c>
    </row>
    <row r="65" spans="1:16" s="292" customFormat="1" x14ac:dyDescent="0.25">
      <c r="A65" s="293" t="s">
        <v>111</v>
      </c>
      <c r="B65" s="299" t="s">
        <v>1121</v>
      </c>
      <c r="C65" s="295" t="s">
        <v>748</v>
      </c>
      <c r="D65" s="296">
        <v>7.103382563131869</v>
      </c>
      <c r="E65" s="296">
        <v>6.8691499999999994</v>
      </c>
      <c r="F65" s="296">
        <v>7.1327499999999997</v>
      </c>
      <c r="G65" s="296">
        <v>7.2531508387401935</v>
      </c>
      <c r="H65" s="296">
        <v>24.523011573379545</v>
      </c>
      <c r="I65" s="296">
        <v>7.2531508387401935</v>
      </c>
      <c r="J65" s="296">
        <f>H65</f>
        <v>24.523011573379545</v>
      </c>
      <c r="K65" s="296">
        <f>J65</f>
        <v>24.523011573379545</v>
      </c>
      <c r="L65" s="296">
        <f t="shared" ref="L65:M65" si="24">K65</f>
        <v>24.523011573379545</v>
      </c>
      <c r="M65" s="296">
        <f t="shared" si="24"/>
        <v>24.523011573379545</v>
      </c>
      <c r="N65" s="296" t="s">
        <v>443</v>
      </c>
      <c r="O65" s="296">
        <f t="shared" si="10"/>
        <v>63.552324824239477</v>
      </c>
      <c r="P65" s="296">
        <f t="shared" si="11"/>
        <v>98.09204629351818</v>
      </c>
    </row>
    <row r="66" spans="1:16" s="292" customFormat="1" x14ac:dyDescent="0.25">
      <c r="A66" s="293" t="s">
        <v>1090</v>
      </c>
      <c r="B66" s="299" t="s">
        <v>1130</v>
      </c>
      <c r="C66" s="295" t="s">
        <v>748</v>
      </c>
      <c r="D66" s="296">
        <v>0</v>
      </c>
      <c r="E66" s="296">
        <v>0</v>
      </c>
      <c r="F66" s="296">
        <v>0</v>
      </c>
      <c r="G66" s="296">
        <v>0</v>
      </c>
      <c r="H66" s="296">
        <v>0</v>
      </c>
      <c r="I66" s="296">
        <v>0</v>
      </c>
      <c r="J66" s="296">
        <v>0</v>
      </c>
      <c r="K66" s="296">
        <v>0</v>
      </c>
      <c r="L66" s="296">
        <f t="shared" ref="L66:M66" si="25">K66</f>
        <v>0</v>
      </c>
      <c r="M66" s="296">
        <f t="shared" si="25"/>
        <v>0</v>
      </c>
      <c r="N66" s="296" t="s">
        <v>443</v>
      </c>
      <c r="O66" s="296">
        <f t="shared" si="10"/>
        <v>0</v>
      </c>
      <c r="P66" s="296">
        <f t="shared" si="11"/>
        <v>0</v>
      </c>
    </row>
    <row r="67" spans="1:16" s="292" customFormat="1" x14ac:dyDescent="0.25">
      <c r="A67" s="293" t="s">
        <v>1091</v>
      </c>
      <c r="B67" s="299" t="s">
        <v>1124</v>
      </c>
      <c r="C67" s="295" t="s">
        <v>748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f t="shared" ref="L67:M67" si="26">K67</f>
        <v>0</v>
      </c>
      <c r="M67" s="296">
        <f t="shared" si="26"/>
        <v>0</v>
      </c>
      <c r="N67" s="296" t="s">
        <v>443</v>
      </c>
      <c r="O67" s="296">
        <f t="shared" si="10"/>
        <v>0</v>
      </c>
      <c r="P67" s="296">
        <f t="shared" si="11"/>
        <v>0</v>
      </c>
    </row>
    <row r="68" spans="1:16" s="292" customFormat="1" x14ac:dyDescent="0.25">
      <c r="A68" s="293" t="s">
        <v>1092</v>
      </c>
      <c r="B68" s="299" t="s">
        <v>1129</v>
      </c>
      <c r="C68" s="295" t="s">
        <v>748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f t="shared" ref="L68:M68" si="27">K68</f>
        <v>0</v>
      </c>
      <c r="M68" s="296">
        <f t="shared" si="27"/>
        <v>0</v>
      </c>
      <c r="N68" s="296" t="s">
        <v>443</v>
      </c>
      <c r="O68" s="296">
        <f t="shared" si="10"/>
        <v>0</v>
      </c>
      <c r="P68" s="296">
        <f t="shared" si="11"/>
        <v>0</v>
      </c>
    </row>
    <row r="69" spans="1:16" s="292" customFormat="1" x14ac:dyDescent="0.25">
      <c r="A69" s="293" t="s">
        <v>1093</v>
      </c>
      <c r="B69" s="299" t="s">
        <v>1094</v>
      </c>
      <c r="C69" s="295" t="s">
        <v>748</v>
      </c>
      <c r="D69" s="296">
        <v>0</v>
      </c>
      <c r="E69" s="296">
        <v>0</v>
      </c>
      <c r="F69" s="296">
        <v>0</v>
      </c>
      <c r="G69" s="296">
        <v>0</v>
      </c>
      <c r="H69" s="296">
        <v>0</v>
      </c>
      <c r="I69" s="296">
        <v>0</v>
      </c>
      <c r="J69" s="296">
        <v>0</v>
      </c>
      <c r="K69" s="296">
        <v>0</v>
      </c>
      <c r="L69" s="296">
        <f t="shared" ref="L69:M69" si="28">K69</f>
        <v>0</v>
      </c>
      <c r="M69" s="296">
        <f t="shared" si="28"/>
        <v>0</v>
      </c>
      <c r="N69" s="296" t="s">
        <v>443</v>
      </c>
      <c r="O69" s="296">
        <f>G69+I69+K69+M69</f>
        <v>0</v>
      </c>
      <c r="P69" s="296">
        <f>H69+J69+L69+M69</f>
        <v>0</v>
      </c>
    </row>
    <row r="70" spans="1:16" s="292" customFormat="1" x14ac:dyDescent="0.25">
      <c r="A70" s="293" t="s">
        <v>853</v>
      </c>
      <c r="B70" s="301" t="s">
        <v>1011</v>
      </c>
      <c r="C70" s="295" t="s">
        <v>748</v>
      </c>
      <c r="D70" s="296">
        <v>1.2101999999999999</v>
      </c>
      <c r="E70" s="296">
        <v>0.48899999</v>
      </c>
      <c r="F70" s="296">
        <v>1.0003573100000003</v>
      </c>
      <c r="G70" s="296">
        <v>1.0003573100000003</v>
      </c>
      <c r="H70" s="296">
        <v>3.3790404900599995</v>
      </c>
      <c r="I70" s="296">
        <v>1.0003573100000003</v>
      </c>
      <c r="J70" s="296">
        <f>J71</f>
        <v>3.3790404900599995</v>
      </c>
      <c r="K70" s="296">
        <f>K71</f>
        <v>3.3790404900599995</v>
      </c>
      <c r="L70" s="296">
        <f t="shared" ref="L70:M70" si="29">K70</f>
        <v>3.3790404900599995</v>
      </c>
      <c r="M70" s="296">
        <f t="shared" si="29"/>
        <v>3.3790404900599995</v>
      </c>
      <c r="N70" s="296" t="s">
        <v>443</v>
      </c>
      <c r="O70" s="296">
        <f t="shared" ref="O70:O75" si="30">G70+I70+K70+M70</f>
        <v>8.7587956001199991</v>
      </c>
      <c r="P70" s="296">
        <f t="shared" ref="P70:P75" si="31">H70+J70+L70+M70</f>
        <v>13.516161960239998</v>
      </c>
    </row>
    <row r="71" spans="1:16" s="292" customFormat="1" x14ac:dyDescent="0.25">
      <c r="A71" s="293" t="s">
        <v>113</v>
      </c>
      <c r="B71" s="299" t="s">
        <v>796</v>
      </c>
      <c r="C71" s="295" t="s">
        <v>748</v>
      </c>
      <c r="D71" s="296">
        <v>1.2101999999999999</v>
      </c>
      <c r="E71" s="296">
        <v>0.48899999</v>
      </c>
      <c r="F71" s="296">
        <v>1.0003573100000003</v>
      </c>
      <c r="G71" s="296">
        <v>1.0003573100000003</v>
      </c>
      <c r="H71" s="296">
        <v>3.3790404900599995</v>
      </c>
      <c r="I71" s="296">
        <v>1.0003573100000003</v>
      </c>
      <c r="J71" s="296">
        <f>H71</f>
        <v>3.3790404900599995</v>
      </c>
      <c r="K71" s="296">
        <f>J71</f>
        <v>3.3790404900599995</v>
      </c>
      <c r="L71" s="296">
        <f t="shared" ref="L71:M71" si="32">K71</f>
        <v>3.3790404900599995</v>
      </c>
      <c r="M71" s="296">
        <f t="shared" si="32"/>
        <v>3.3790404900599995</v>
      </c>
      <c r="N71" s="296" t="s">
        <v>443</v>
      </c>
      <c r="O71" s="296">
        <f t="shared" si="30"/>
        <v>8.7587956001199991</v>
      </c>
      <c r="P71" s="296">
        <f t="shared" si="31"/>
        <v>13.516161960239998</v>
      </c>
    </row>
    <row r="72" spans="1:16" s="292" customFormat="1" x14ac:dyDescent="0.25">
      <c r="A72" s="293" t="s">
        <v>793</v>
      </c>
      <c r="B72" s="299" t="s">
        <v>64</v>
      </c>
      <c r="C72" s="295" t="s">
        <v>748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f t="shared" ref="J72:J76" si="33">F72</f>
        <v>0</v>
      </c>
      <c r="K72" s="296">
        <v>0</v>
      </c>
      <c r="L72" s="296">
        <f t="shared" ref="L72:M72" si="34">K72</f>
        <v>0</v>
      </c>
      <c r="M72" s="296">
        <f t="shared" si="34"/>
        <v>0</v>
      </c>
      <c r="N72" s="296" t="s">
        <v>443</v>
      </c>
      <c r="O72" s="296">
        <f t="shared" si="30"/>
        <v>0</v>
      </c>
      <c r="P72" s="296">
        <f t="shared" si="31"/>
        <v>0</v>
      </c>
    </row>
    <row r="73" spans="1:16" s="292" customFormat="1" x14ac:dyDescent="0.25">
      <c r="A73" s="293" t="s">
        <v>854</v>
      </c>
      <c r="B73" s="301" t="s">
        <v>1012</v>
      </c>
      <c r="C73" s="295" t="s">
        <v>748</v>
      </c>
      <c r="D73" s="296">
        <v>34.753823708998148</v>
      </c>
      <c r="E73" s="296">
        <v>40.518166007541694</v>
      </c>
      <c r="F73" s="296">
        <v>120.71652219321118</v>
      </c>
      <c r="G73" s="296">
        <v>204.61783556192057</v>
      </c>
      <c r="H73" s="296">
        <v>106.86186382602401</v>
      </c>
      <c r="I73" s="296">
        <v>204.61783556192057</v>
      </c>
      <c r="J73" s="296">
        <f t="shared" si="33"/>
        <v>120.71652219321118</v>
      </c>
      <c r="K73" s="296">
        <v>120.71652219321118</v>
      </c>
      <c r="L73" s="296">
        <f t="shared" ref="L73:M73" si="35">K73</f>
        <v>120.71652219321118</v>
      </c>
      <c r="M73" s="296">
        <f t="shared" si="35"/>
        <v>120.71652219321118</v>
      </c>
      <c r="N73" s="296" t="s">
        <v>443</v>
      </c>
      <c r="O73" s="296">
        <f t="shared" si="30"/>
        <v>650.6687155102635</v>
      </c>
      <c r="P73" s="296">
        <f t="shared" si="31"/>
        <v>469.01143040565751</v>
      </c>
    </row>
    <row r="74" spans="1:16" s="292" customFormat="1" x14ac:dyDescent="0.25">
      <c r="A74" s="293" t="s">
        <v>855</v>
      </c>
      <c r="B74" s="299" t="s">
        <v>522</v>
      </c>
      <c r="C74" s="295" t="s">
        <v>748</v>
      </c>
      <c r="D74" s="296">
        <v>0</v>
      </c>
      <c r="E74" s="296">
        <v>0</v>
      </c>
      <c r="F74" s="296">
        <v>0</v>
      </c>
      <c r="G74" s="296">
        <v>0</v>
      </c>
      <c r="H74" s="296">
        <v>0</v>
      </c>
      <c r="I74" s="296">
        <v>0</v>
      </c>
      <c r="J74" s="296">
        <f t="shared" si="33"/>
        <v>0</v>
      </c>
      <c r="K74" s="296">
        <v>0</v>
      </c>
      <c r="L74" s="296">
        <f t="shared" ref="L74:M74" si="36">K74</f>
        <v>0</v>
      </c>
      <c r="M74" s="296">
        <f t="shared" si="36"/>
        <v>0</v>
      </c>
      <c r="N74" s="296" t="s">
        <v>443</v>
      </c>
      <c r="O74" s="296">
        <f t="shared" si="30"/>
        <v>0</v>
      </c>
      <c r="P74" s="296">
        <f t="shared" si="31"/>
        <v>0</v>
      </c>
    </row>
    <row r="75" spans="1:16" s="292" customFormat="1" ht="15.75" customHeight="1" x14ac:dyDescent="0.25">
      <c r="A75" s="293" t="s">
        <v>856</v>
      </c>
      <c r="B75" s="299" t="s">
        <v>523</v>
      </c>
      <c r="C75" s="295" t="s">
        <v>748</v>
      </c>
      <c r="D75" s="296">
        <v>4.0780873299999998</v>
      </c>
      <c r="E75" s="296">
        <v>3.47539022</v>
      </c>
      <c r="F75" s="296">
        <v>86.506926824369529</v>
      </c>
      <c r="G75" s="296">
        <v>148.18846006049904</v>
      </c>
      <c r="H75" s="296">
        <v>60.582034202901959</v>
      </c>
      <c r="I75" s="296">
        <v>148.18846006049904</v>
      </c>
      <c r="J75" s="296">
        <f>H75</f>
        <v>60.582034202901959</v>
      </c>
      <c r="K75" s="296">
        <f>J75</f>
        <v>60.582034202901959</v>
      </c>
      <c r="L75" s="296">
        <f t="shared" ref="L75:M75" si="37">K75</f>
        <v>60.582034202901959</v>
      </c>
      <c r="M75" s="296">
        <f t="shared" si="37"/>
        <v>60.582034202901959</v>
      </c>
      <c r="N75" s="296" t="s">
        <v>443</v>
      </c>
      <c r="O75" s="296">
        <f t="shared" si="30"/>
        <v>417.54098852680204</v>
      </c>
      <c r="P75" s="296">
        <f t="shared" si="31"/>
        <v>242.32813681160783</v>
      </c>
    </row>
    <row r="76" spans="1:16" s="292" customFormat="1" x14ac:dyDescent="0.25">
      <c r="A76" s="293" t="s">
        <v>857</v>
      </c>
      <c r="B76" s="299" t="s">
        <v>524</v>
      </c>
      <c r="C76" s="295" t="s">
        <v>748</v>
      </c>
      <c r="D76" s="296">
        <v>30.675736378998149</v>
      </c>
      <c r="E76" s="296">
        <v>37.042775787541693</v>
      </c>
      <c r="F76" s="296">
        <v>34.209595368841647</v>
      </c>
      <c r="G76" s="296">
        <v>56.429375501421532</v>
      </c>
      <c r="H76" s="296">
        <v>46.279829623122048</v>
      </c>
      <c r="I76" s="296">
        <v>56.429375501421532</v>
      </c>
      <c r="J76" s="296">
        <f t="shared" si="33"/>
        <v>34.209595368841647</v>
      </c>
      <c r="K76" s="296">
        <v>34.209595368841647</v>
      </c>
      <c r="L76" s="296">
        <f t="shared" ref="L76:M76" si="38">K76</f>
        <v>34.209595368841647</v>
      </c>
      <c r="M76" s="296">
        <f t="shared" si="38"/>
        <v>34.209595368841647</v>
      </c>
      <c r="N76" s="296" t="s">
        <v>443</v>
      </c>
      <c r="O76" s="296">
        <f>G76+I76+K76+M76</f>
        <v>181.27794174052633</v>
      </c>
      <c r="P76" s="296">
        <f>H76+J76+L76+M76</f>
        <v>148.90861572964698</v>
      </c>
    </row>
    <row r="77" spans="1:16" s="292" customFormat="1" x14ac:dyDescent="0.25">
      <c r="A77" s="293" t="s">
        <v>858</v>
      </c>
      <c r="B77" s="301" t="s">
        <v>863</v>
      </c>
      <c r="C77" s="295" t="s">
        <v>286</v>
      </c>
      <c r="D77" s="304" t="s">
        <v>590</v>
      </c>
      <c r="E77" s="304" t="s">
        <v>590</v>
      </c>
      <c r="F77" s="304" t="s">
        <v>590</v>
      </c>
      <c r="G77" s="304" t="s">
        <v>590</v>
      </c>
      <c r="H77" s="304" t="s">
        <v>590</v>
      </c>
      <c r="I77" s="304" t="s">
        <v>590</v>
      </c>
      <c r="J77" s="304" t="s">
        <v>590</v>
      </c>
      <c r="K77" s="304" t="s">
        <v>590</v>
      </c>
      <c r="L77" s="296" t="str">
        <f t="shared" ref="L77:M77" si="39">K77</f>
        <v>x</v>
      </c>
      <c r="M77" s="296" t="str">
        <f t="shared" si="39"/>
        <v>x</v>
      </c>
      <c r="N77" s="296" t="s">
        <v>443</v>
      </c>
      <c r="O77" s="304" t="s">
        <v>590</v>
      </c>
      <c r="P77" s="304" t="s">
        <v>590</v>
      </c>
    </row>
    <row r="78" spans="1:16" s="292" customFormat="1" x14ac:dyDescent="0.25">
      <c r="A78" s="293" t="s">
        <v>859</v>
      </c>
      <c r="B78" s="299" t="s">
        <v>65</v>
      </c>
      <c r="C78" s="295" t="s">
        <v>748</v>
      </c>
      <c r="D78" s="296">
        <v>7.5453222299999991</v>
      </c>
      <c r="E78" s="296">
        <v>12.596603204766238</v>
      </c>
      <c r="F78" s="296">
        <v>18.332303877875109</v>
      </c>
      <c r="G78" s="296">
        <v>21.604961255626591</v>
      </c>
      <c r="H78" s="296">
        <v>20.075559983075912</v>
      </c>
      <c r="I78" s="296">
        <v>21.604961255626591</v>
      </c>
      <c r="J78" s="296">
        <f>H78</f>
        <v>20.075559983075912</v>
      </c>
      <c r="K78" s="296">
        <f>J78</f>
        <v>20.075559983075912</v>
      </c>
      <c r="L78" s="296">
        <f t="shared" ref="L78:M78" si="40">K78</f>
        <v>20.075559983075912</v>
      </c>
      <c r="M78" s="296">
        <f t="shared" si="40"/>
        <v>20.075559983075912</v>
      </c>
      <c r="N78" s="296" t="s">
        <v>443</v>
      </c>
      <c r="O78" s="296">
        <f>G78+I78+K78+M78</f>
        <v>83.361042477405007</v>
      </c>
      <c r="P78" s="296">
        <f>H78+J78+L78+M78</f>
        <v>80.30223993230365</v>
      </c>
    </row>
    <row r="79" spans="1:16" s="292" customFormat="1" x14ac:dyDescent="0.25">
      <c r="A79" s="293" t="s">
        <v>860</v>
      </c>
      <c r="B79" s="299" t="s">
        <v>66</v>
      </c>
      <c r="C79" s="295" t="s">
        <v>748</v>
      </c>
      <c r="D79" s="296">
        <v>0</v>
      </c>
      <c r="E79" s="296">
        <v>12.596603204766238</v>
      </c>
      <c r="F79" s="296">
        <v>0</v>
      </c>
      <c r="G79" s="296">
        <v>0</v>
      </c>
      <c r="H79" s="296">
        <v>0</v>
      </c>
      <c r="I79" s="296">
        <v>0</v>
      </c>
      <c r="J79" s="296">
        <f t="shared" ref="J79:J82" si="41">F79</f>
        <v>0</v>
      </c>
      <c r="K79" s="296">
        <v>0</v>
      </c>
      <c r="L79" s="296">
        <f t="shared" ref="L79:M79" si="42">K79</f>
        <v>0</v>
      </c>
      <c r="M79" s="296">
        <f t="shared" si="42"/>
        <v>0</v>
      </c>
      <c r="N79" s="296" t="s">
        <v>443</v>
      </c>
      <c r="O79" s="296">
        <f t="shared" ref="O79:O92" si="43">G79+I79+K79+M79</f>
        <v>0</v>
      </c>
      <c r="P79" s="296">
        <f t="shared" ref="P79:P92" si="44">H79+J79+L79+M79</f>
        <v>0</v>
      </c>
    </row>
    <row r="80" spans="1:16" s="292" customFormat="1" x14ac:dyDescent="0.25">
      <c r="A80" s="293" t="s">
        <v>861</v>
      </c>
      <c r="B80" s="299" t="s">
        <v>9</v>
      </c>
      <c r="C80" s="295" t="s">
        <v>748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f t="shared" si="41"/>
        <v>0</v>
      </c>
      <c r="K80" s="296">
        <v>0</v>
      </c>
      <c r="L80" s="296">
        <f t="shared" ref="L80:M80" si="45">K80</f>
        <v>0</v>
      </c>
      <c r="M80" s="296">
        <f t="shared" si="45"/>
        <v>0</v>
      </c>
      <c r="N80" s="296" t="s">
        <v>443</v>
      </c>
      <c r="O80" s="296">
        <f t="shared" si="43"/>
        <v>0</v>
      </c>
      <c r="P80" s="296">
        <f t="shared" si="44"/>
        <v>0</v>
      </c>
    </row>
    <row r="81" spans="1:16" s="292" customFormat="1" x14ac:dyDescent="0.25">
      <c r="A81" s="293" t="s">
        <v>26</v>
      </c>
      <c r="B81" s="294" t="s">
        <v>1154</v>
      </c>
      <c r="C81" s="295" t="s">
        <v>748</v>
      </c>
      <c r="D81" s="296">
        <v>-19.083856866585847</v>
      </c>
      <c r="E81" s="296">
        <v>5.7333333673381617</v>
      </c>
      <c r="F81" s="296">
        <v>33.346666666666664</v>
      </c>
      <c r="G81" s="296">
        <v>12.924619005366051</v>
      </c>
      <c r="H81" s="296">
        <v>0</v>
      </c>
      <c r="I81" s="296">
        <v>12.924619005366051</v>
      </c>
      <c r="J81" s="296">
        <f>J18-J33</f>
        <v>0</v>
      </c>
      <c r="K81" s="296">
        <f>K18-K33</f>
        <v>0</v>
      </c>
      <c r="L81" s="296">
        <f t="shared" ref="L81:M81" si="46">K81</f>
        <v>0</v>
      </c>
      <c r="M81" s="296">
        <f t="shared" si="46"/>
        <v>0</v>
      </c>
      <c r="N81" s="296" t="s">
        <v>443</v>
      </c>
      <c r="O81" s="296">
        <f t="shared" si="43"/>
        <v>25.849238010732101</v>
      </c>
      <c r="P81" s="296">
        <f t="shared" si="44"/>
        <v>0</v>
      </c>
    </row>
    <row r="82" spans="1:16" s="292" customFormat="1" x14ac:dyDescent="0.25">
      <c r="A82" s="293" t="s">
        <v>45</v>
      </c>
      <c r="B82" s="297" t="s">
        <v>1007</v>
      </c>
      <c r="C82" s="295" t="s">
        <v>748</v>
      </c>
      <c r="D82" s="296">
        <v>0</v>
      </c>
      <c r="E82" s="296">
        <v>0</v>
      </c>
      <c r="F82" s="296">
        <v>0</v>
      </c>
      <c r="G82" s="296">
        <v>0</v>
      </c>
      <c r="H82" s="296">
        <v>0</v>
      </c>
      <c r="I82" s="296">
        <v>0</v>
      </c>
      <c r="J82" s="296">
        <f t="shared" si="41"/>
        <v>0</v>
      </c>
      <c r="K82" s="296">
        <v>0</v>
      </c>
      <c r="L82" s="296">
        <f t="shared" ref="L82:M82" si="47">K82</f>
        <v>0</v>
      </c>
      <c r="M82" s="296">
        <f t="shared" si="47"/>
        <v>0</v>
      </c>
      <c r="N82" s="296" t="s">
        <v>443</v>
      </c>
      <c r="O82" s="296">
        <f t="shared" si="43"/>
        <v>0</v>
      </c>
      <c r="P82" s="296">
        <f t="shared" si="44"/>
        <v>0</v>
      </c>
    </row>
    <row r="83" spans="1:16" s="292" customFormat="1" ht="31.5" x14ac:dyDescent="0.25">
      <c r="A83" s="293" t="s">
        <v>830</v>
      </c>
      <c r="B83" s="300" t="s">
        <v>897</v>
      </c>
      <c r="C83" s="295" t="s">
        <v>748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f t="shared" ref="L83:M83" si="48">K83</f>
        <v>0</v>
      </c>
      <c r="M83" s="296">
        <f t="shared" si="48"/>
        <v>0</v>
      </c>
      <c r="N83" s="296" t="s">
        <v>443</v>
      </c>
      <c r="O83" s="296">
        <f t="shared" si="43"/>
        <v>0</v>
      </c>
      <c r="P83" s="296">
        <f t="shared" si="44"/>
        <v>0</v>
      </c>
    </row>
    <row r="84" spans="1:16" s="292" customFormat="1" ht="31.5" x14ac:dyDescent="0.25">
      <c r="A84" s="293" t="s">
        <v>831</v>
      </c>
      <c r="B84" s="300" t="s">
        <v>898</v>
      </c>
      <c r="C84" s="295" t="s">
        <v>748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f t="shared" ref="L84:M84" si="49">K84</f>
        <v>0</v>
      </c>
      <c r="M84" s="296">
        <f t="shared" si="49"/>
        <v>0</v>
      </c>
      <c r="N84" s="296" t="s">
        <v>443</v>
      </c>
      <c r="O84" s="296">
        <f t="shared" si="43"/>
        <v>0</v>
      </c>
      <c r="P84" s="296">
        <f t="shared" si="44"/>
        <v>0</v>
      </c>
    </row>
    <row r="85" spans="1:16" s="292" customFormat="1" ht="31.5" x14ac:dyDescent="0.25">
      <c r="A85" s="293" t="s">
        <v>832</v>
      </c>
      <c r="B85" s="300" t="s">
        <v>883</v>
      </c>
      <c r="C85" s="295" t="s">
        <v>748</v>
      </c>
      <c r="D85" s="296">
        <v>0</v>
      </c>
      <c r="E85" s="296">
        <v>0</v>
      </c>
      <c r="F85" s="296">
        <v>0</v>
      </c>
      <c r="G85" s="296">
        <v>0</v>
      </c>
      <c r="H85" s="296">
        <v>0</v>
      </c>
      <c r="I85" s="296">
        <v>0</v>
      </c>
      <c r="J85" s="296">
        <v>0</v>
      </c>
      <c r="K85" s="296">
        <v>0</v>
      </c>
      <c r="L85" s="296">
        <f t="shared" ref="L85:M85" si="50">K85</f>
        <v>0</v>
      </c>
      <c r="M85" s="296">
        <f t="shared" si="50"/>
        <v>0</v>
      </c>
      <c r="N85" s="296" t="s">
        <v>443</v>
      </c>
      <c r="O85" s="296">
        <f t="shared" si="43"/>
        <v>0</v>
      </c>
      <c r="P85" s="296">
        <f t="shared" si="44"/>
        <v>0</v>
      </c>
    </row>
    <row r="86" spans="1:16" s="292" customFormat="1" x14ac:dyDescent="0.25">
      <c r="A86" s="293" t="s">
        <v>46</v>
      </c>
      <c r="B86" s="297" t="s">
        <v>1044</v>
      </c>
      <c r="C86" s="295" t="s">
        <v>748</v>
      </c>
      <c r="D86" s="296">
        <v>0</v>
      </c>
      <c r="E86" s="296">
        <v>0</v>
      </c>
      <c r="F86" s="296">
        <v>0</v>
      </c>
      <c r="G86" s="296">
        <v>0</v>
      </c>
      <c r="H86" s="296">
        <v>0</v>
      </c>
      <c r="I86" s="296">
        <v>0</v>
      </c>
      <c r="J86" s="296">
        <v>0</v>
      </c>
      <c r="K86" s="296">
        <v>0</v>
      </c>
      <c r="L86" s="296">
        <f t="shared" ref="L86:M86" si="51">K86</f>
        <v>0</v>
      </c>
      <c r="M86" s="296">
        <f t="shared" si="51"/>
        <v>0</v>
      </c>
      <c r="N86" s="296" t="s">
        <v>443</v>
      </c>
      <c r="O86" s="296">
        <f t="shared" si="43"/>
        <v>0</v>
      </c>
      <c r="P86" s="296">
        <f t="shared" si="44"/>
        <v>0</v>
      </c>
    </row>
    <row r="87" spans="1:16" s="292" customFormat="1" x14ac:dyDescent="0.25">
      <c r="A87" s="293" t="s">
        <v>749</v>
      </c>
      <c r="B87" s="297" t="s">
        <v>937</v>
      </c>
      <c r="C87" s="295" t="s">
        <v>748</v>
      </c>
      <c r="D87" s="296">
        <v>-19.083856866585847</v>
      </c>
      <c r="E87" s="296">
        <v>5.7333333673381617</v>
      </c>
      <c r="F87" s="296">
        <v>33.346666666666664</v>
      </c>
      <c r="G87" s="296">
        <v>12.924619005366051</v>
      </c>
      <c r="H87" s="296">
        <v>0</v>
      </c>
      <c r="I87" s="296">
        <v>12.924619005366051</v>
      </c>
      <c r="J87" s="296">
        <f>J81</f>
        <v>0</v>
      </c>
      <c r="K87" s="296">
        <f>K81</f>
        <v>0</v>
      </c>
      <c r="L87" s="296">
        <f t="shared" ref="L87:M87" si="52">K87</f>
        <v>0</v>
      </c>
      <c r="M87" s="296">
        <f t="shared" si="52"/>
        <v>0</v>
      </c>
      <c r="N87" s="296" t="s">
        <v>443</v>
      </c>
      <c r="O87" s="296">
        <f t="shared" si="43"/>
        <v>25.849238010732101</v>
      </c>
      <c r="P87" s="296">
        <f t="shared" si="44"/>
        <v>0</v>
      </c>
    </row>
    <row r="88" spans="1:16" s="292" customFormat="1" x14ac:dyDescent="0.25">
      <c r="A88" s="293" t="s">
        <v>750</v>
      </c>
      <c r="B88" s="297" t="s">
        <v>1045</v>
      </c>
      <c r="C88" s="295" t="s">
        <v>748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f t="shared" ref="J88:J89" si="53">F88</f>
        <v>0</v>
      </c>
      <c r="K88" s="296">
        <v>0</v>
      </c>
      <c r="L88" s="296">
        <f t="shared" ref="L88:M88" si="54">K88</f>
        <v>0</v>
      </c>
      <c r="M88" s="296">
        <f t="shared" si="54"/>
        <v>0</v>
      </c>
      <c r="N88" s="296" t="s">
        <v>443</v>
      </c>
      <c r="O88" s="296">
        <f t="shared" si="43"/>
        <v>0</v>
      </c>
      <c r="P88" s="296">
        <f t="shared" si="44"/>
        <v>0</v>
      </c>
    </row>
    <row r="89" spans="1:16" s="292" customFormat="1" x14ac:dyDescent="0.25">
      <c r="A89" s="293" t="s">
        <v>751</v>
      </c>
      <c r="B89" s="297" t="s">
        <v>938</v>
      </c>
      <c r="C89" s="295" t="s">
        <v>748</v>
      </c>
      <c r="D89" s="296">
        <v>0</v>
      </c>
      <c r="E89" s="296">
        <v>0</v>
      </c>
      <c r="F89" s="296">
        <v>0</v>
      </c>
      <c r="G89" s="296">
        <v>0</v>
      </c>
      <c r="H89" s="296">
        <v>0</v>
      </c>
      <c r="I89" s="296">
        <v>0</v>
      </c>
      <c r="J89" s="296">
        <f t="shared" si="53"/>
        <v>0</v>
      </c>
      <c r="K89" s="296">
        <v>0</v>
      </c>
      <c r="L89" s="296">
        <f t="shared" ref="L89:M89" si="55">K89</f>
        <v>0</v>
      </c>
      <c r="M89" s="296">
        <f t="shared" si="55"/>
        <v>0</v>
      </c>
      <c r="N89" s="296" t="s">
        <v>443</v>
      </c>
      <c r="O89" s="296">
        <f t="shared" si="43"/>
        <v>0</v>
      </c>
      <c r="P89" s="296">
        <f t="shared" si="44"/>
        <v>0</v>
      </c>
    </row>
    <row r="90" spans="1:16" s="292" customFormat="1" x14ac:dyDescent="0.25">
      <c r="A90" s="293" t="s">
        <v>752</v>
      </c>
      <c r="B90" s="297" t="s">
        <v>939</v>
      </c>
      <c r="C90" s="295" t="s">
        <v>748</v>
      </c>
      <c r="D90" s="296">
        <v>0</v>
      </c>
      <c r="E90" s="296">
        <v>0</v>
      </c>
      <c r="F90" s="296">
        <v>0</v>
      </c>
      <c r="G90" s="296">
        <v>0</v>
      </c>
      <c r="H90" s="296">
        <v>0</v>
      </c>
      <c r="I90" s="296">
        <v>0</v>
      </c>
      <c r="J90" s="296">
        <v>0</v>
      </c>
      <c r="K90" s="296">
        <v>0</v>
      </c>
      <c r="L90" s="296">
        <f t="shared" ref="L90:M90" si="56">K90</f>
        <v>0</v>
      </c>
      <c r="M90" s="296">
        <f t="shared" si="56"/>
        <v>0</v>
      </c>
      <c r="N90" s="296" t="s">
        <v>443</v>
      </c>
      <c r="O90" s="296">
        <f t="shared" si="43"/>
        <v>0</v>
      </c>
      <c r="P90" s="296">
        <f t="shared" si="44"/>
        <v>0</v>
      </c>
    </row>
    <row r="91" spans="1:16" s="292" customFormat="1" x14ac:dyDescent="0.25">
      <c r="A91" s="293" t="s">
        <v>753</v>
      </c>
      <c r="B91" s="297" t="s">
        <v>1052</v>
      </c>
      <c r="C91" s="295" t="s">
        <v>748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f t="shared" ref="L91:M91" si="57">K91</f>
        <v>0</v>
      </c>
      <c r="M91" s="296">
        <f t="shared" si="57"/>
        <v>0</v>
      </c>
      <c r="N91" s="296" t="s">
        <v>443</v>
      </c>
      <c r="O91" s="296">
        <f t="shared" si="43"/>
        <v>0</v>
      </c>
      <c r="P91" s="296">
        <f t="shared" si="44"/>
        <v>0</v>
      </c>
    </row>
    <row r="92" spans="1:16" s="292" customFormat="1" ht="31.5" x14ac:dyDescent="0.25">
      <c r="A92" s="293" t="s">
        <v>754</v>
      </c>
      <c r="B92" s="298" t="s">
        <v>817</v>
      </c>
      <c r="C92" s="295" t="s">
        <v>748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f t="shared" ref="L92:M92" si="58">K92</f>
        <v>0</v>
      </c>
      <c r="M92" s="296">
        <f t="shared" si="58"/>
        <v>0</v>
      </c>
      <c r="N92" s="296" t="s">
        <v>443</v>
      </c>
      <c r="O92" s="296">
        <f t="shared" si="43"/>
        <v>0</v>
      </c>
      <c r="P92" s="296">
        <f t="shared" si="44"/>
        <v>0</v>
      </c>
    </row>
    <row r="93" spans="1:16" s="292" customFormat="1" x14ac:dyDescent="0.25">
      <c r="A93" s="293" t="s">
        <v>978</v>
      </c>
      <c r="B93" s="300" t="s">
        <v>643</v>
      </c>
      <c r="C93" s="295" t="s">
        <v>748</v>
      </c>
      <c r="D93" s="296">
        <v>0</v>
      </c>
      <c r="E93" s="296">
        <v>0</v>
      </c>
      <c r="F93" s="296">
        <v>0</v>
      </c>
      <c r="G93" s="296">
        <v>0</v>
      </c>
      <c r="H93" s="296">
        <v>0</v>
      </c>
      <c r="I93" s="296">
        <v>0</v>
      </c>
      <c r="J93" s="296">
        <v>0</v>
      </c>
      <c r="K93" s="296">
        <v>0</v>
      </c>
      <c r="L93" s="296">
        <f t="shared" ref="L93:M93" si="59">K93</f>
        <v>0</v>
      </c>
      <c r="M93" s="296">
        <f t="shared" si="59"/>
        <v>0</v>
      </c>
      <c r="N93" s="296" t="s">
        <v>443</v>
      </c>
      <c r="O93" s="296">
        <f t="shared" ref="O93:O112" si="60">G93+I93+K93+M93</f>
        <v>0</v>
      </c>
      <c r="P93" s="296">
        <f t="shared" ref="P93:P112" si="61">H93+J93+L93+M93</f>
        <v>0</v>
      </c>
    </row>
    <row r="94" spans="1:16" s="292" customFormat="1" x14ac:dyDescent="0.25">
      <c r="A94" s="293" t="s">
        <v>979</v>
      </c>
      <c r="B94" s="299" t="s">
        <v>631</v>
      </c>
      <c r="C94" s="295" t="s">
        <v>748</v>
      </c>
      <c r="D94" s="296">
        <v>0</v>
      </c>
      <c r="E94" s="296">
        <v>0</v>
      </c>
      <c r="F94" s="296">
        <v>0</v>
      </c>
      <c r="G94" s="296">
        <v>0</v>
      </c>
      <c r="H94" s="296">
        <v>0</v>
      </c>
      <c r="I94" s="296">
        <v>0</v>
      </c>
      <c r="J94" s="296">
        <v>0</v>
      </c>
      <c r="K94" s="296">
        <v>0</v>
      </c>
      <c r="L94" s="296">
        <f t="shared" ref="L94:M94" si="62">K94</f>
        <v>0</v>
      </c>
      <c r="M94" s="296">
        <f t="shared" si="62"/>
        <v>0</v>
      </c>
      <c r="N94" s="296" t="s">
        <v>443</v>
      </c>
      <c r="O94" s="296">
        <f t="shared" si="60"/>
        <v>0</v>
      </c>
      <c r="P94" s="296">
        <f t="shared" si="61"/>
        <v>0</v>
      </c>
    </row>
    <row r="95" spans="1:16" s="292" customFormat="1" x14ac:dyDescent="0.25">
      <c r="A95" s="293" t="s">
        <v>755</v>
      </c>
      <c r="B95" s="297" t="s">
        <v>940</v>
      </c>
      <c r="C95" s="295" t="s">
        <v>748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f>K95</f>
        <v>0</v>
      </c>
      <c r="M95" s="296">
        <f>L95</f>
        <v>0</v>
      </c>
      <c r="N95" s="296" t="s">
        <v>443</v>
      </c>
      <c r="O95" s="296">
        <f t="shared" si="60"/>
        <v>0</v>
      </c>
      <c r="P95" s="296">
        <f t="shared" si="61"/>
        <v>0</v>
      </c>
    </row>
    <row r="96" spans="1:16" s="292" customFormat="1" x14ac:dyDescent="0.25">
      <c r="A96" s="293" t="s">
        <v>27</v>
      </c>
      <c r="B96" s="294" t="s">
        <v>1155</v>
      </c>
      <c r="C96" s="295" t="s">
        <v>748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f t="shared" ref="L96:M96" si="63">K96</f>
        <v>0</v>
      </c>
      <c r="M96" s="296">
        <f t="shared" si="63"/>
        <v>0</v>
      </c>
      <c r="N96" s="296" t="s">
        <v>443</v>
      </c>
      <c r="O96" s="296">
        <f t="shared" si="60"/>
        <v>0</v>
      </c>
      <c r="P96" s="296">
        <f t="shared" si="61"/>
        <v>0</v>
      </c>
    </row>
    <row r="97" spans="1:16" s="292" customFormat="1" x14ac:dyDescent="0.25">
      <c r="A97" s="293" t="s">
        <v>52</v>
      </c>
      <c r="B97" s="298" t="s">
        <v>1013</v>
      </c>
      <c r="C97" s="295" t="s">
        <v>748</v>
      </c>
      <c r="D97" s="296">
        <v>0</v>
      </c>
      <c r="E97" s="296">
        <v>0</v>
      </c>
      <c r="F97" s="296">
        <v>0</v>
      </c>
      <c r="G97" s="296">
        <v>0</v>
      </c>
      <c r="H97" s="296">
        <v>0</v>
      </c>
      <c r="I97" s="296">
        <v>0</v>
      </c>
      <c r="J97" s="296">
        <v>0</v>
      </c>
      <c r="K97" s="296">
        <v>0</v>
      </c>
      <c r="L97" s="296">
        <f t="shared" ref="L97:M97" si="64">K97</f>
        <v>0</v>
      </c>
      <c r="M97" s="296">
        <f t="shared" si="64"/>
        <v>0</v>
      </c>
      <c r="N97" s="296" t="s">
        <v>443</v>
      </c>
      <c r="O97" s="296">
        <f t="shared" si="60"/>
        <v>0</v>
      </c>
      <c r="P97" s="296">
        <f t="shared" si="61"/>
        <v>0</v>
      </c>
    </row>
    <row r="98" spans="1:16" s="292" customFormat="1" x14ac:dyDescent="0.25">
      <c r="A98" s="293" t="s">
        <v>53</v>
      </c>
      <c r="B98" s="300" t="s">
        <v>931</v>
      </c>
      <c r="C98" s="295" t="s">
        <v>748</v>
      </c>
      <c r="D98" s="296">
        <v>0</v>
      </c>
      <c r="E98" s="296">
        <v>0</v>
      </c>
      <c r="F98" s="296">
        <v>0</v>
      </c>
      <c r="G98" s="296">
        <v>0</v>
      </c>
      <c r="H98" s="296">
        <v>0</v>
      </c>
      <c r="I98" s="296">
        <v>0</v>
      </c>
      <c r="J98" s="296">
        <v>0</v>
      </c>
      <c r="K98" s="296">
        <v>0</v>
      </c>
      <c r="L98" s="296">
        <f t="shared" ref="L98:M98" si="65">K98</f>
        <v>0</v>
      </c>
      <c r="M98" s="296">
        <f t="shared" si="65"/>
        <v>0</v>
      </c>
      <c r="N98" s="296" t="s">
        <v>443</v>
      </c>
      <c r="O98" s="296">
        <f t="shared" si="60"/>
        <v>0</v>
      </c>
      <c r="P98" s="296">
        <f t="shared" si="61"/>
        <v>0</v>
      </c>
    </row>
    <row r="99" spans="1:16" s="292" customFormat="1" x14ac:dyDescent="0.25">
      <c r="A99" s="293" t="s">
        <v>54</v>
      </c>
      <c r="B99" s="300" t="s">
        <v>932</v>
      </c>
      <c r="C99" s="295" t="s">
        <v>748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f t="shared" ref="L99:M99" si="66">K99</f>
        <v>0</v>
      </c>
      <c r="M99" s="296">
        <f t="shared" si="66"/>
        <v>0</v>
      </c>
      <c r="N99" s="296" t="s">
        <v>443</v>
      </c>
      <c r="O99" s="296">
        <f t="shared" si="60"/>
        <v>0</v>
      </c>
      <c r="P99" s="296">
        <f t="shared" si="61"/>
        <v>0</v>
      </c>
    </row>
    <row r="100" spans="1:16" s="292" customFormat="1" x14ac:dyDescent="0.25">
      <c r="A100" s="293" t="s">
        <v>69</v>
      </c>
      <c r="B100" s="300" t="s">
        <v>1014</v>
      </c>
      <c r="C100" s="295" t="s">
        <v>748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f t="shared" ref="L100:M100" si="67">K100</f>
        <v>0</v>
      </c>
      <c r="M100" s="296">
        <f t="shared" si="67"/>
        <v>0</v>
      </c>
      <c r="N100" s="296" t="s">
        <v>443</v>
      </c>
      <c r="O100" s="296">
        <f t="shared" si="60"/>
        <v>0</v>
      </c>
      <c r="P100" s="296">
        <f t="shared" si="61"/>
        <v>0</v>
      </c>
    </row>
    <row r="101" spans="1:16" s="292" customFormat="1" x14ac:dyDescent="0.25">
      <c r="A101" s="293" t="s">
        <v>525</v>
      </c>
      <c r="B101" s="302" t="s">
        <v>646</v>
      </c>
      <c r="C101" s="295" t="s">
        <v>748</v>
      </c>
      <c r="D101" s="296">
        <v>0</v>
      </c>
      <c r="E101" s="296">
        <v>0</v>
      </c>
      <c r="F101" s="296">
        <v>0</v>
      </c>
      <c r="G101" s="296">
        <v>0</v>
      </c>
      <c r="H101" s="296">
        <v>0</v>
      </c>
      <c r="I101" s="296">
        <v>0</v>
      </c>
      <c r="J101" s="296">
        <v>0</v>
      </c>
      <c r="K101" s="296">
        <v>0</v>
      </c>
      <c r="L101" s="296">
        <f t="shared" ref="L101:M101" si="68">K101</f>
        <v>0</v>
      </c>
      <c r="M101" s="296">
        <f t="shared" si="68"/>
        <v>0</v>
      </c>
      <c r="N101" s="296" t="s">
        <v>443</v>
      </c>
      <c r="O101" s="296">
        <f t="shared" si="60"/>
        <v>0</v>
      </c>
      <c r="P101" s="296">
        <f t="shared" si="61"/>
        <v>0</v>
      </c>
    </row>
    <row r="102" spans="1:16" s="292" customFormat="1" x14ac:dyDescent="0.25">
      <c r="A102" s="293" t="s">
        <v>70</v>
      </c>
      <c r="B102" s="299" t="s">
        <v>933</v>
      </c>
      <c r="C102" s="295" t="s">
        <v>748</v>
      </c>
      <c r="D102" s="296">
        <v>0</v>
      </c>
      <c r="E102" s="296">
        <v>0</v>
      </c>
      <c r="F102" s="296">
        <v>0</v>
      </c>
      <c r="G102" s="296">
        <v>0</v>
      </c>
      <c r="H102" s="296">
        <v>0</v>
      </c>
      <c r="I102" s="296">
        <v>0</v>
      </c>
      <c r="J102" s="296">
        <v>0</v>
      </c>
      <c r="K102" s="296">
        <v>0</v>
      </c>
      <c r="L102" s="296">
        <f t="shared" ref="L102:M102" si="69">K102</f>
        <v>0</v>
      </c>
      <c r="M102" s="296">
        <f t="shared" si="69"/>
        <v>0</v>
      </c>
      <c r="N102" s="296" t="s">
        <v>443</v>
      </c>
      <c r="O102" s="296">
        <f t="shared" si="60"/>
        <v>0</v>
      </c>
      <c r="P102" s="296">
        <f t="shared" si="61"/>
        <v>0</v>
      </c>
    </row>
    <row r="103" spans="1:16" s="292" customFormat="1" x14ac:dyDescent="0.25">
      <c r="A103" s="293" t="s">
        <v>1096</v>
      </c>
      <c r="B103" s="300" t="s">
        <v>1095</v>
      </c>
      <c r="C103" s="295" t="s">
        <v>748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f t="shared" ref="L103:M103" si="70">K103</f>
        <v>0</v>
      </c>
      <c r="M103" s="296">
        <f t="shared" si="70"/>
        <v>0</v>
      </c>
      <c r="N103" s="296" t="s">
        <v>443</v>
      </c>
      <c r="O103" s="296">
        <f t="shared" si="60"/>
        <v>0</v>
      </c>
      <c r="P103" s="296">
        <f t="shared" si="61"/>
        <v>0</v>
      </c>
    </row>
    <row r="104" spans="1:16" s="292" customFormat="1" x14ac:dyDescent="0.25">
      <c r="A104" s="293" t="s">
        <v>1116</v>
      </c>
      <c r="B104" s="300" t="s">
        <v>1097</v>
      </c>
      <c r="C104" s="295" t="s">
        <v>748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f t="shared" ref="L104:M104" si="71">K104</f>
        <v>0</v>
      </c>
      <c r="M104" s="296">
        <f t="shared" si="71"/>
        <v>0</v>
      </c>
      <c r="N104" s="296" t="s">
        <v>443</v>
      </c>
      <c r="O104" s="296">
        <f t="shared" si="60"/>
        <v>0</v>
      </c>
      <c r="P104" s="296">
        <f t="shared" si="61"/>
        <v>0</v>
      </c>
    </row>
    <row r="105" spans="1:16" s="292" customFormat="1" x14ac:dyDescent="0.25">
      <c r="A105" s="293" t="s">
        <v>55</v>
      </c>
      <c r="B105" s="301" t="s">
        <v>1012</v>
      </c>
      <c r="C105" s="295" t="s">
        <v>748</v>
      </c>
      <c r="D105" s="296">
        <v>0</v>
      </c>
      <c r="E105" s="296">
        <v>0</v>
      </c>
      <c r="F105" s="296">
        <v>0</v>
      </c>
      <c r="G105" s="296">
        <v>0</v>
      </c>
      <c r="H105" s="296">
        <v>0</v>
      </c>
      <c r="I105" s="296">
        <v>0</v>
      </c>
      <c r="J105" s="296">
        <v>0</v>
      </c>
      <c r="K105" s="296">
        <v>0</v>
      </c>
      <c r="L105" s="296">
        <f t="shared" ref="L105:M105" si="72">K105</f>
        <v>0</v>
      </c>
      <c r="M105" s="296">
        <f t="shared" si="72"/>
        <v>0</v>
      </c>
      <c r="N105" s="296" t="s">
        <v>443</v>
      </c>
      <c r="O105" s="296">
        <f t="shared" si="60"/>
        <v>0</v>
      </c>
      <c r="P105" s="296">
        <f t="shared" si="61"/>
        <v>0</v>
      </c>
    </row>
    <row r="106" spans="1:16" s="292" customFormat="1" x14ac:dyDescent="0.25">
      <c r="A106" s="293" t="s">
        <v>526</v>
      </c>
      <c r="B106" s="299" t="s">
        <v>934</v>
      </c>
      <c r="C106" s="295" t="s">
        <v>748</v>
      </c>
      <c r="D106" s="296">
        <v>0</v>
      </c>
      <c r="E106" s="296">
        <v>0</v>
      </c>
      <c r="F106" s="296">
        <v>0</v>
      </c>
      <c r="G106" s="296">
        <v>0</v>
      </c>
      <c r="H106" s="296">
        <v>0</v>
      </c>
      <c r="I106" s="296">
        <v>0</v>
      </c>
      <c r="J106" s="296">
        <v>0</v>
      </c>
      <c r="K106" s="296">
        <v>0</v>
      </c>
      <c r="L106" s="296">
        <f t="shared" ref="L106:M106" si="73">K106</f>
        <v>0</v>
      </c>
      <c r="M106" s="296">
        <f t="shared" si="73"/>
        <v>0</v>
      </c>
      <c r="N106" s="296" t="s">
        <v>443</v>
      </c>
      <c r="O106" s="296">
        <f t="shared" si="60"/>
        <v>0</v>
      </c>
      <c r="P106" s="296">
        <f t="shared" si="61"/>
        <v>0</v>
      </c>
    </row>
    <row r="107" spans="1:16" s="292" customFormat="1" x14ac:dyDescent="0.25">
      <c r="A107" s="293" t="s">
        <v>527</v>
      </c>
      <c r="B107" s="299" t="s">
        <v>935</v>
      </c>
      <c r="C107" s="295" t="s">
        <v>748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f t="shared" ref="L107:M107" si="74">K107</f>
        <v>0</v>
      </c>
      <c r="M107" s="296">
        <f t="shared" si="74"/>
        <v>0</v>
      </c>
      <c r="N107" s="296" t="s">
        <v>443</v>
      </c>
      <c r="O107" s="296">
        <f t="shared" si="60"/>
        <v>0</v>
      </c>
      <c r="P107" s="296">
        <f t="shared" si="61"/>
        <v>0</v>
      </c>
    </row>
    <row r="108" spans="1:16" s="292" customFormat="1" x14ac:dyDescent="0.25">
      <c r="A108" s="293" t="s">
        <v>1098</v>
      </c>
      <c r="B108" s="302" t="s">
        <v>1125</v>
      </c>
      <c r="C108" s="295" t="s">
        <v>748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f t="shared" ref="L108:M108" si="75">K108</f>
        <v>0</v>
      </c>
      <c r="M108" s="296">
        <f t="shared" si="75"/>
        <v>0</v>
      </c>
      <c r="N108" s="296" t="s">
        <v>443</v>
      </c>
      <c r="O108" s="296">
        <f t="shared" si="60"/>
        <v>0</v>
      </c>
      <c r="P108" s="296">
        <f t="shared" si="61"/>
        <v>0</v>
      </c>
    </row>
    <row r="109" spans="1:16" s="292" customFormat="1" x14ac:dyDescent="0.25">
      <c r="A109" s="293" t="s">
        <v>528</v>
      </c>
      <c r="B109" s="299" t="s">
        <v>1015</v>
      </c>
      <c r="C109" s="295" t="s">
        <v>748</v>
      </c>
      <c r="D109" s="296">
        <v>0</v>
      </c>
      <c r="E109" s="296">
        <v>0</v>
      </c>
      <c r="F109" s="296">
        <v>0</v>
      </c>
      <c r="G109" s="296">
        <v>0</v>
      </c>
      <c r="H109" s="296">
        <v>0</v>
      </c>
      <c r="I109" s="296">
        <v>0</v>
      </c>
      <c r="J109" s="296">
        <v>0</v>
      </c>
      <c r="K109" s="296">
        <v>0</v>
      </c>
      <c r="L109" s="296">
        <f t="shared" ref="L109:M109" si="76">K109</f>
        <v>0</v>
      </c>
      <c r="M109" s="296">
        <f t="shared" si="76"/>
        <v>0</v>
      </c>
      <c r="N109" s="296" t="s">
        <v>443</v>
      </c>
      <c r="O109" s="296">
        <f t="shared" si="60"/>
        <v>0</v>
      </c>
      <c r="P109" s="296">
        <f t="shared" si="61"/>
        <v>0</v>
      </c>
    </row>
    <row r="110" spans="1:16" s="292" customFormat="1" x14ac:dyDescent="0.25">
      <c r="A110" s="293" t="s">
        <v>529</v>
      </c>
      <c r="B110" s="302" t="s">
        <v>647</v>
      </c>
      <c r="C110" s="295" t="s">
        <v>748</v>
      </c>
      <c r="D110" s="296">
        <v>0</v>
      </c>
      <c r="E110" s="296">
        <v>0</v>
      </c>
      <c r="F110" s="296">
        <v>0</v>
      </c>
      <c r="G110" s="296">
        <v>0</v>
      </c>
      <c r="H110" s="296">
        <v>0</v>
      </c>
      <c r="I110" s="296">
        <v>0</v>
      </c>
      <c r="J110" s="296">
        <v>0</v>
      </c>
      <c r="K110" s="296">
        <v>0</v>
      </c>
      <c r="L110" s="296">
        <f t="shared" ref="L110:M110" si="77">K110</f>
        <v>0</v>
      </c>
      <c r="M110" s="296">
        <f t="shared" si="77"/>
        <v>0</v>
      </c>
      <c r="N110" s="296" t="s">
        <v>443</v>
      </c>
      <c r="O110" s="296">
        <f t="shared" si="60"/>
        <v>0</v>
      </c>
      <c r="P110" s="296">
        <f t="shared" si="61"/>
        <v>0</v>
      </c>
    </row>
    <row r="111" spans="1:16" s="292" customFormat="1" x14ac:dyDescent="0.25">
      <c r="A111" s="293" t="s">
        <v>1099</v>
      </c>
      <c r="B111" s="302" t="s">
        <v>1100</v>
      </c>
      <c r="C111" s="295" t="s">
        <v>748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f t="shared" ref="J111:J114" si="78">F111</f>
        <v>0</v>
      </c>
      <c r="K111" s="296">
        <v>0</v>
      </c>
      <c r="L111" s="296">
        <f t="shared" ref="L111:M111" si="79">K111</f>
        <v>0</v>
      </c>
      <c r="M111" s="296">
        <f t="shared" si="79"/>
        <v>0</v>
      </c>
      <c r="N111" s="296" t="s">
        <v>443</v>
      </c>
      <c r="O111" s="296">
        <f t="shared" si="60"/>
        <v>0</v>
      </c>
      <c r="P111" s="296">
        <f t="shared" si="61"/>
        <v>0</v>
      </c>
    </row>
    <row r="112" spans="1:16" s="292" customFormat="1" x14ac:dyDescent="0.25">
      <c r="A112" s="293" t="s">
        <v>530</v>
      </c>
      <c r="B112" s="299" t="s">
        <v>936</v>
      </c>
      <c r="C112" s="295" t="s">
        <v>748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f t="shared" si="78"/>
        <v>0</v>
      </c>
      <c r="K112" s="296">
        <v>0</v>
      </c>
      <c r="L112" s="296">
        <f t="shared" ref="L112:M112" si="80">K112</f>
        <v>0</v>
      </c>
      <c r="M112" s="296">
        <f t="shared" si="80"/>
        <v>0</v>
      </c>
      <c r="N112" s="296" t="s">
        <v>443</v>
      </c>
      <c r="O112" s="296">
        <f t="shared" si="60"/>
        <v>0</v>
      </c>
      <c r="P112" s="296">
        <f t="shared" si="61"/>
        <v>0</v>
      </c>
    </row>
    <row r="113" spans="1:16" s="292" customFormat="1" ht="15" customHeight="1" x14ac:dyDescent="0.25">
      <c r="A113" s="293" t="s">
        <v>1102</v>
      </c>
      <c r="B113" s="299" t="s">
        <v>1101</v>
      </c>
      <c r="C113" s="295" t="s">
        <v>748</v>
      </c>
      <c r="D113" s="296">
        <v>0</v>
      </c>
      <c r="E113" s="296">
        <v>0</v>
      </c>
      <c r="F113" s="296">
        <v>0</v>
      </c>
      <c r="G113" s="296">
        <v>0</v>
      </c>
      <c r="H113" s="296">
        <v>0</v>
      </c>
      <c r="I113" s="296">
        <v>0</v>
      </c>
      <c r="J113" s="296">
        <f t="shared" si="78"/>
        <v>0</v>
      </c>
      <c r="K113" s="296">
        <v>0</v>
      </c>
      <c r="L113" s="296">
        <f t="shared" ref="L113:M113" si="81">K113</f>
        <v>0</v>
      </c>
      <c r="M113" s="296">
        <f t="shared" si="81"/>
        <v>0</v>
      </c>
      <c r="N113" s="296" t="s">
        <v>443</v>
      </c>
      <c r="O113" s="296">
        <f>G113+I113+K113+M113</f>
        <v>0</v>
      </c>
      <c r="P113" s="296">
        <f>H113+J113+L113+M113</f>
        <v>0</v>
      </c>
    </row>
    <row r="114" spans="1:16" s="292" customFormat="1" x14ac:dyDescent="0.25">
      <c r="A114" s="293" t="s">
        <v>1104</v>
      </c>
      <c r="B114" s="299" t="s">
        <v>1103</v>
      </c>
      <c r="C114" s="295" t="s">
        <v>748</v>
      </c>
      <c r="D114" s="296">
        <v>0</v>
      </c>
      <c r="E114" s="296">
        <v>0</v>
      </c>
      <c r="F114" s="296">
        <v>0</v>
      </c>
      <c r="G114" s="296">
        <v>0</v>
      </c>
      <c r="H114" s="296">
        <v>0</v>
      </c>
      <c r="I114" s="296">
        <v>0</v>
      </c>
      <c r="J114" s="296">
        <f t="shared" si="78"/>
        <v>0</v>
      </c>
      <c r="K114" s="296">
        <v>0</v>
      </c>
      <c r="L114" s="296">
        <f t="shared" ref="L114:M114" si="82">K114</f>
        <v>0</v>
      </c>
      <c r="M114" s="296">
        <f t="shared" si="82"/>
        <v>0</v>
      </c>
      <c r="N114" s="296" t="s">
        <v>443</v>
      </c>
      <c r="O114" s="296">
        <f t="shared" ref="O114:O145" si="83">G114+I114+K114+M114</f>
        <v>0</v>
      </c>
      <c r="P114" s="296">
        <f t="shared" ref="P114:P145" si="84">H114+J114+L114+M114</f>
        <v>0</v>
      </c>
    </row>
    <row r="115" spans="1:16" s="292" customFormat="1" x14ac:dyDescent="0.25">
      <c r="A115" s="293" t="s">
        <v>28</v>
      </c>
      <c r="B115" s="294" t="s">
        <v>1156</v>
      </c>
      <c r="C115" s="295" t="s">
        <v>748</v>
      </c>
      <c r="D115" s="296">
        <v>-19.083856866585847</v>
      </c>
      <c r="E115" s="296">
        <v>6.8800000408057942</v>
      </c>
      <c r="F115" s="296">
        <v>33.346666666666664</v>
      </c>
      <c r="G115" s="296">
        <v>12.924619005366051</v>
      </c>
      <c r="H115" s="296">
        <v>0</v>
      </c>
      <c r="I115" s="296">
        <v>12.924619005366051</v>
      </c>
      <c r="J115" s="296">
        <f>J121</f>
        <v>0</v>
      </c>
      <c r="K115" s="296">
        <f>K121</f>
        <v>0</v>
      </c>
      <c r="L115" s="296">
        <f t="shared" ref="L115:M115" si="85">K115</f>
        <v>0</v>
      </c>
      <c r="M115" s="296">
        <f t="shared" si="85"/>
        <v>0</v>
      </c>
      <c r="N115" s="296" t="s">
        <v>443</v>
      </c>
      <c r="O115" s="296">
        <f t="shared" si="83"/>
        <v>25.849238010732101</v>
      </c>
      <c r="P115" s="296">
        <f t="shared" si="84"/>
        <v>0</v>
      </c>
    </row>
    <row r="116" spans="1:16" s="292" customFormat="1" x14ac:dyDescent="0.25">
      <c r="A116" s="293" t="s">
        <v>58</v>
      </c>
      <c r="B116" s="298" t="s">
        <v>1007</v>
      </c>
      <c r="C116" s="295" t="s">
        <v>748</v>
      </c>
      <c r="D116" s="296">
        <v>0</v>
      </c>
      <c r="E116" s="296">
        <v>0</v>
      </c>
      <c r="F116" s="296">
        <v>0</v>
      </c>
      <c r="G116" s="296">
        <v>0</v>
      </c>
      <c r="H116" s="296">
        <v>0</v>
      </c>
      <c r="I116" s="296">
        <v>0</v>
      </c>
      <c r="J116" s="296">
        <v>0</v>
      </c>
      <c r="K116" s="296">
        <v>0</v>
      </c>
      <c r="L116" s="296">
        <f t="shared" ref="L116:M116" si="86">K116</f>
        <v>0</v>
      </c>
      <c r="M116" s="296">
        <f t="shared" si="86"/>
        <v>0</v>
      </c>
      <c r="N116" s="296" t="s">
        <v>443</v>
      </c>
      <c r="O116" s="296">
        <f t="shared" si="83"/>
        <v>0</v>
      </c>
      <c r="P116" s="296">
        <f t="shared" si="84"/>
        <v>0</v>
      </c>
    </row>
    <row r="117" spans="1:16" s="292" customFormat="1" ht="31.5" x14ac:dyDescent="0.25">
      <c r="A117" s="293" t="s">
        <v>884</v>
      </c>
      <c r="B117" s="300" t="s">
        <v>897</v>
      </c>
      <c r="C117" s="295" t="s">
        <v>748</v>
      </c>
      <c r="D117" s="296">
        <v>0</v>
      </c>
      <c r="E117" s="296">
        <v>0</v>
      </c>
      <c r="F117" s="296">
        <v>0</v>
      </c>
      <c r="G117" s="296">
        <v>0</v>
      </c>
      <c r="H117" s="296">
        <v>0</v>
      </c>
      <c r="I117" s="296">
        <v>0</v>
      </c>
      <c r="J117" s="296">
        <v>0</v>
      </c>
      <c r="K117" s="296">
        <v>0</v>
      </c>
      <c r="L117" s="296">
        <f t="shared" ref="L117:M117" si="87">K117</f>
        <v>0</v>
      </c>
      <c r="M117" s="296">
        <f t="shared" si="87"/>
        <v>0</v>
      </c>
      <c r="N117" s="296" t="s">
        <v>443</v>
      </c>
      <c r="O117" s="296">
        <f t="shared" si="83"/>
        <v>0</v>
      </c>
      <c r="P117" s="296">
        <f t="shared" si="84"/>
        <v>0</v>
      </c>
    </row>
    <row r="118" spans="1:16" s="292" customFormat="1" ht="31.5" x14ac:dyDescent="0.25">
      <c r="A118" s="293" t="s">
        <v>885</v>
      </c>
      <c r="B118" s="300" t="s">
        <v>898</v>
      </c>
      <c r="C118" s="295" t="s">
        <v>748</v>
      </c>
      <c r="D118" s="296">
        <v>0</v>
      </c>
      <c r="E118" s="296">
        <v>0</v>
      </c>
      <c r="F118" s="296">
        <v>0</v>
      </c>
      <c r="G118" s="296">
        <v>0</v>
      </c>
      <c r="H118" s="296">
        <v>0</v>
      </c>
      <c r="I118" s="296">
        <v>0</v>
      </c>
      <c r="J118" s="296">
        <v>0</v>
      </c>
      <c r="K118" s="296">
        <v>0</v>
      </c>
      <c r="L118" s="296">
        <f t="shared" ref="L118:M118" si="88">K118</f>
        <v>0</v>
      </c>
      <c r="M118" s="296">
        <f t="shared" si="88"/>
        <v>0</v>
      </c>
      <c r="N118" s="296" t="s">
        <v>443</v>
      </c>
      <c r="O118" s="296">
        <f t="shared" si="83"/>
        <v>0</v>
      </c>
      <c r="P118" s="296">
        <f t="shared" si="84"/>
        <v>0</v>
      </c>
    </row>
    <row r="119" spans="1:16" s="292" customFormat="1" ht="31.5" x14ac:dyDescent="0.25">
      <c r="A119" s="293" t="s">
        <v>980</v>
      </c>
      <c r="B119" s="300" t="s">
        <v>883</v>
      </c>
      <c r="C119" s="295" t="s">
        <v>748</v>
      </c>
      <c r="D119" s="296">
        <v>0</v>
      </c>
      <c r="E119" s="296">
        <v>0</v>
      </c>
      <c r="F119" s="296">
        <v>0</v>
      </c>
      <c r="G119" s="296">
        <v>0</v>
      </c>
      <c r="H119" s="296">
        <v>0</v>
      </c>
      <c r="I119" s="296">
        <v>0</v>
      </c>
      <c r="J119" s="296">
        <v>0</v>
      </c>
      <c r="K119" s="296">
        <v>0</v>
      </c>
      <c r="L119" s="296">
        <f>K119</f>
        <v>0</v>
      </c>
      <c r="M119" s="296">
        <f>L119</f>
        <v>0</v>
      </c>
      <c r="N119" s="296" t="s">
        <v>443</v>
      </c>
      <c r="O119" s="296">
        <f t="shared" si="83"/>
        <v>0</v>
      </c>
      <c r="P119" s="296">
        <f t="shared" si="84"/>
        <v>0</v>
      </c>
    </row>
    <row r="120" spans="1:16" s="292" customFormat="1" x14ac:dyDescent="0.25">
      <c r="A120" s="293" t="s">
        <v>59</v>
      </c>
      <c r="B120" s="297" t="s">
        <v>1044</v>
      </c>
      <c r="C120" s="295" t="s">
        <v>748</v>
      </c>
      <c r="D120" s="296">
        <v>0</v>
      </c>
      <c r="E120" s="296">
        <v>0</v>
      </c>
      <c r="F120" s="296">
        <v>0</v>
      </c>
      <c r="G120" s="296">
        <v>0</v>
      </c>
      <c r="H120" s="296">
        <v>0</v>
      </c>
      <c r="I120" s="296">
        <v>0</v>
      </c>
      <c r="J120" s="296">
        <f t="shared" ref="J120:J133" si="89">F120</f>
        <v>0</v>
      </c>
      <c r="K120" s="296">
        <v>0</v>
      </c>
      <c r="L120" s="296">
        <f t="shared" ref="L120:M120" si="90">K120</f>
        <v>0</v>
      </c>
      <c r="M120" s="296">
        <f t="shared" si="90"/>
        <v>0</v>
      </c>
      <c r="N120" s="296" t="s">
        <v>443</v>
      </c>
      <c r="O120" s="296">
        <f t="shared" si="83"/>
        <v>0</v>
      </c>
      <c r="P120" s="296">
        <f t="shared" si="84"/>
        <v>0</v>
      </c>
    </row>
    <row r="121" spans="1:16" s="292" customFormat="1" x14ac:dyDescent="0.25">
      <c r="A121" s="293" t="s">
        <v>756</v>
      </c>
      <c r="B121" s="297" t="s">
        <v>937</v>
      </c>
      <c r="C121" s="295" t="s">
        <v>748</v>
      </c>
      <c r="D121" s="296">
        <v>-19.083856866585847</v>
      </c>
      <c r="E121" s="296">
        <v>6.8800000408057942</v>
      </c>
      <c r="F121" s="296">
        <v>33.346666666666664</v>
      </c>
      <c r="G121" s="296">
        <v>12.924619005366051</v>
      </c>
      <c r="H121" s="296">
        <v>0</v>
      </c>
      <c r="I121" s="296">
        <v>12.924619005366051</v>
      </c>
      <c r="J121" s="296">
        <f>J87</f>
        <v>0</v>
      </c>
      <c r="K121" s="296">
        <f>K87</f>
        <v>0</v>
      </c>
      <c r="L121" s="296">
        <f t="shared" ref="L121:M121" si="91">K121</f>
        <v>0</v>
      </c>
      <c r="M121" s="296">
        <f t="shared" si="91"/>
        <v>0</v>
      </c>
      <c r="N121" s="296" t="s">
        <v>443</v>
      </c>
      <c r="O121" s="296">
        <f t="shared" si="83"/>
        <v>25.849238010732101</v>
      </c>
      <c r="P121" s="296">
        <f t="shared" si="84"/>
        <v>0</v>
      </c>
    </row>
    <row r="122" spans="1:16" s="292" customFormat="1" x14ac:dyDescent="0.25">
      <c r="A122" s="293" t="s">
        <v>757</v>
      </c>
      <c r="B122" s="297" t="s">
        <v>1045</v>
      </c>
      <c r="C122" s="295" t="s">
        <v>748</v>
      </c>
      <c r="D122" s="296">
        <v>0</v>
      </c>
      <c r="E122" s="296">
        <v>0</v>
      </c>
      <c r="F122" s="296">
        <v>0</v>
      </c>
      <c r="G122" s="296">
        <v>0</v>
      </c>
      <c r="H122" s="296">
        <v>0</v>
      </c>
      <c r="I122" s="296">
        <v>0</v>
      </c>
      <c r="J122" s="296">
        <f t="shared" si="89"/>
        <v>0</v>
      </c>
      <c r="K122" s="296">
        <v>0</v>
      </c>
      <c r="L122" s="296">
        <f t="shared" ref="L122:M122" si="92">K122</f>
        <v>0</v>
      </c>
      <c r="M122" s="296">
        <f t="shared" si="92"/>
        <v>0</v>
      </c>
      <c r="N122" s="296" t="s">
        <v>443</v>
      </c>
      <c r="O122" s="296">
        <f t="shared" si="83"/>
        <v>0</v>
      </c>
      <c r="P122" s="296">
        <f t="shared" si="84"/>
        <v>0</v>
      </c>
    </row>
    <row r="123" spans="1:16" s="292" customFormat="1" x14ac:dyDescent="0.25">
      <c r="A123" s="293" t="s">
        <v>758</v>
      </c>
      <c r="B123" s="297" t="s">
        <v>938</v>
      </c>
      <c r="C123" s="295" t="s">
        <v>748</v>
      </c>
      <c r="D123" s="296">
        <v>0</v>
      </c>
      <c r="E123" s="296">
        <v>0</v>
      </c>
      <c r="F123" s="296">
        <v>0</v>
      </c>
      <c r="G123" s="296">
        <v>0</v>
      </c>
      <c r="H123" s="296">
        <v>0</v>
      </c>
      <c r="I123" s="296">
        <v>0</v>
      </c>
      <c r="J123" s="296">
        <f t="shared" si="89"/>
        <v>0</v>
      </c>
      <c r="K123" s="296">
        <v>0</v>
      </c>
      <c r="L123" s="296">
        <f t="shared" ref="L123:M123" si="93">K123</f>
        <v>0</v>
      </c>
      <c r="M123" s="296">
        <f t="shared" si="93"/>
        <v>0</v>
      </c>
      <c r="N123" s="296" t="s">
        <v>443</v>
      </c>
      <c r="O123" s="296">
        <f t="shared" si="83"/>
        <v>0</v>
      </c>
      <c r="P123" s="296">
        <f t="shared" si="84"/>
        <v>0</v>
      </c>
    </row>
    <row r="124" spans="1:16" s="292" customFormat="1" x14ac:dyDescent="0.25">
      <c r="A124" s="293" t="s">
        <v>759</v>
      </c>
      <c r="B124" s="297" t="s">
        <v>939</v>
      </c>
      <c r="C124" s="295" t="s">
        <v>748</v>
      </c>
      <c r="D124" s="296">
        <v>0</v>
      </c>
      <c r="E124" s="296">
        <v>0</v>
      </c>
      <c r="F124" s="296">
        <v>0</v>
      </c>
      <c r="G124" s="296">
        <v>0</v>
      </c>
      <c r="H124" s="296">
        <v>0</v>
      </c>
      <c r="I124" s="296">
        <v>0</v>
      </c>
      <c r="J124" s="296">
        <f t="shared" si="89"/>
        <v>0</v>
      </c>
      <c r="K124" s="296">
        <v>0</v>
      </c>
      <c r="L124" s="296">
        <f t="shared" ref="L124:M124" si="94">K124</f>
        <v>0</v>
      </c>
      <c r="M124" s="296">
        <f t="shared" si="94"/>
        <v>0</v>
      </c>
      <c r="N124" s="296" t="s">
        <v>443</v>
      </c>
      <c r="O124" s="296">
        <f t="shared" si="83"/>
        <v>0</v>
      </c>
      <c r="P124" s="296">
        <f t="shared" si="84"/>
        <v>0</v>
      </c>
    </row>
    <row r="125" spans="1:16" s="292" customFormat="1" x14ac:dyDescent="0.25">
      <c r="A125" s="293" t="s">
        <v>760</v>
      </c>
      <c r="B125" s="297" t="s">
        <v>1052</v>
      </c>
      <c r="C125" s="295" t="s">
        <v>748</v>
      </c>
      <c r="D125" s="296">
        <v>0</v>
      </c>
      <c r="E125" s="296">
        <v>0</v>
      </c>
      <c r="F125" s="296">
        <v>0</v>
      </c>
      <c r="G125" s="296">
        <v>0</v>
      </c>
      <c r="H125" s="296">
        <v>0</v>
      </c>
      <c r="I125" s="296">
        <v>0</v>
      </c>
      <c r="J125" s="296">
        <f t="shared" si="89"/>
        <v>0</v>
      </c>
      <c r="K125" s="296">
        <v>0</v>
      </c>
      <c r="L125" s="296">
        <f t="shared" ref="L125:M125" si="95">K125</f>
        <v>0</v>
      </c>
      <c r="M125" s="296">
        <f t="shared" si="95"/>
        <v>0</v>
      </c>
      <c r="N125" s="296" t="s">
        <v>443</v>
      </c>
      <c r="O125" s="296">
        <f t="shared" si="83"/>
        <v>0</v>
      </c>
      <c r="P125" s="296">
        <f t="shared" si="84"/>
        <v>0</v>
      </c>
    </row>
    <row r="126" spans="1:16" s="292" customFormat="1" ht="31.5" x14ac:dyDescent="0.25">
      <c r="A126" s="293" t="s">
        <v>761</v>
      </c>
      <c r="B126" s="298" t="s">
        <v>817</v>
      </c>
      <c r="C126" s="295" t="s">
        <v>748</v>
      </c>
      <c r="D126" s="296">
        <v>0</v>
      </c>
      <c r="E126" s="296">
        <v>0</v>
      </c>
      <c r="F126" s="296">
        <v>0</v>
      </c>
      <c r="G126" s="296">
        <v>0</v>
      </c>
      <c r="H126" s="296">
        <v>0</v>
      </c>
      <c r="I126" s="296">
        <v>0</v>
      </c>
      <c r="J126" s="296">
        <f t="shared" si="89"/>
        <v>0</v>
      </c>
      <c r="K126" s="296">
        <v>0</v>
      </c>
      <c r="L126" s="296">
        <f t="shared" ref="L126:M126" si="96">K126</f>
        <v>0</v>
      </c>
      <c r="M126" s="296">
        <f t="shared" si="96"/>
        <v>0</v>
      </c>
      <c r="N126" s="296" t="s">
        <v>443</v>
      </c>
      <c r="O126" s="296">
        <f t="shared" si="83"/>
        <v>0</v>
      </c>
      <c r="P126" s="296">
        <f t="shared" si="84"/>
        <v>0</v>
      </c>
    </row>
    <row r="127" spans="1:16" s="292" customFormat="1" x14ac:dyDescent="0.25">
      <c r="A127" s="293" t="s">
        <v>981</v>
      </c>
      <c r="B127" s="299" t="s">
        <v>643</v>
      </c>
      <c r="C127" s="295" t="s">
        <v>748</v>
      </c>
      <c r="D127" s="296">
        <v>0</v>
      </c>
      <c r="E127" s="296">
        <v>0</v>
      </c>
      <c r="F127" s="296">
        <v>0</v>
      </c>
      <c r="G127" s="296">
        <v>0</v>
      </c>
      <c r="H127" s="296">
        <v>0</v>
      </c>
      <c r="I127" s="296">
        <v>0</v>
      </c>
      <c r="J127" s="296">
        <v>0</v>
      </c>
      <c r="K127" s="296">
        <v>0</v>
      </c>
      <c r="L127" s="296">
        <f t="shared" ref="L127:M127" si="97">K127</f>
        <v>0</v>
      </c>
      <c r="M127" s="296">
        <f t="shared" si="97"/>
        <v>0</v>
      </c>
      <c r="N127" s="296" t="s">
        <v>443</v>
      </c>
      <c r="O127" s="296">
        <f t="shared" si="83"/>
        <v>0</v>
      </c>
      <c r="P127" s="296">
        <f t="shared" si="84"/>
        <v>0</v>
      </c>
    </row>
    <row r="128" spans="1:16" s="292" customFormat="1" x14ac:dyDescent="0.25">
      <c r="A128" s="293" t="s">
        <v>982</v>
      </c>
      <c r="B128" s="299" t="s">
        <v>631</v>
      </c>
      <c r="C128" s="295" t="s">
        <v>748</v>
      </c>
      <c r="D128" s="296">
        <v>0</v>
      </c>
      <c r="E128" s="296">
        <v>0</v>
      </c>
      <c r="F128" s="296">
        <v>0</v>
      </c>
      <c r="G128" s="296">
        <v>0</v>
      </c>
      <c r="H128" s="296">
        <v>0</v>
      </c>
      <c r="I128" s="296">
        <v>0</v>
      </c>
      <c r="J128" s="296">
        <v>0</v>
      </c>
      <c r="K128" s="296">
        <v>0</v>
      </c>
      <c r="L128" s="296">
        <f t="shared" ref="L128:M128" si="98">K128</f>
        <v>0</v>
      </c>
      <c r="M128" s="296">
        <f t="shared" si="98"/>
        <v>0</v>
      </c>
      <c r="N128" s="296" t="s">
        <v>443</v>
      </c>
      <c r="O128" s="296">
        <f t="shared" si="83"/>
        <v>0</v>
      </c>
      <c r="P128" s="296">
        <f t="shared" si="84"/>
        <v>0</v>
      </c>
    </row>
    <row r="129" spans="1:16" s="292" customFormat="1" x14ac:dyDescent="0.25">
      <c r="A129" s="293" t="s">
        <v>762</v>
      </c>
      <c r="B129" s="297" t="s">
        <v>940</v>
      </c>
      <c r="C129" s="295" t="s">
        <v>748</v>
      </c>
      <c r="D129" s="296">
        <v>0</v>
      </c>
      <c r="E129" s="296">
        <v>0</v>
      </c>
      <c r="F129" s="296">
        <v>0</v>
      </c>
      <c r="G129" s="296">
        <v>0</v>
      </c>
      <c r="H129" s="296">
        <v>0</v>
      </c>
      <c r="I129" s="296">
        <v>0</v>
      </c>
      <c r="J129" s="296">
        <f t="shared" si="89"/>
        <v>0</v>
      </c>
      <c r="K129" s="296">
        <v>0</v>
      </c>
      <c r="L129" s="296">
        <f t="shared" ref="L129:M129" si="99">K129</f>
        <v>0</v>
      </c>
      <c r="M129" s="296">
        <f t="shared" si="99"/>
        <v>0</v>
      </c>
      <c r="N129" s="296" t="s">
        <v>443</v>
      </c>
      <c r="O129" s="296">
        <f t="shared" si="83"/>
        <v>0</v>
      </c>
      <c r="P129" s="296">
        <f t="shared" si="84"/>
        <v>0</v>
      </c>
    </row>
    <row r="130" spans="1:16" s="292" customFormat="1" x14ac:dyDescent="0.25">
      <c r="A130" s="293" t="s">
        <v>29</v>
      </c>
      <c r="B130" s="294" t="s">
        <v>1016</v>
      </c>
      <c r="C130" s="295" t="s">
        <v>748</v>
      </c>
      <c r="D130" s="296">
        <v>0</v>
      </c>
      <c r="E130" s="296">
        <v>1.1466666734676323</v>
      </c>
      <c r="F130" s="296">
        <v>8.336666666666666</v>
      </c>
      <c r="G130" s="296">
        <v>0</v>
      </c>
      <c r="H130" s="296">
        <v>0</v>
      </c>
      <c r="I130" s="296">
        <v>0</v>
      </c>
      <c r="J130" s="296">
        <f>0.25*J115</f>
        <v>0</v>
      </c>
      <c r="K130" s="296">
        <f>0.25*K115</f>
        <v>0</v>
      </c>
      <c r="L130" s="296">
        <f t="shared" ref="L130:M130" si="100">K130</f>
        <v>0</v>
      </c>
      <c r="M130" s="296">
        <f t="shared" si="100"/>
        <v>0</v>
      </c>
      <c r="N130" s="296" t="s">
        <v>443</v>
      </c>
      <c r="O130" s="296">
        <f t="shared" si="83"/>
        <v>0</v>
      </c>
      <c r="P130" s="296">
        <f t="shared" si="84"/>
        <v>0</v>
      </c>
    </row>
    <row r="131" spans="1:16" s="292" customFormat="1" x14ac:dyDescent="0.25">
      <c r="A131" s="293" t="s">
        <v>25</v>
      </c>
      <c r="B131" s="297" t="s">
        <v>1007</v>
      </c>
      <c r="C131" s="295" t="s">
        <v>748</v>
      </c>
      <c r="D131" s="296">
        <v>0</v>
      </c>
      <c r="E131" s="296">
        <v>0</v>
      </c>
      <c r="F131" s="296">
        <v>0</v>
      </c>
      <c r="G131" s="296">
        <v>0</v>
      </c>
      <c r="H131" s="296">
        <v>0</v>
      </c>
      <c r="I131" s="296">
        <v>0</v>
      </c>
      <c r="J131" s="296">
        <f t="shared" si="89"/>
        <v>0</v>
      </c>
      <c r="K131" s="296">
        <v>0</v>
      </c>
      <c r="L131" s="296">
        <f t="shared" ref="L131:M131" si="101">K131</f>
        <v>0</v>
      </c>
      <c r="M131" s="296">
        <f t="shared" si="101"/>
        <v>0</v>
      </c>
      <c r="N131" s="296" t="s">
        <v>443</v>
      </c>
      <c r="O131" s="296">
        <f t="shared" si="83"/>
        <v>0</v>
      </c>
      <c r="P131" s="296">
        <f t="shared" si="84"/>
        <v>0</v>
      </c>
    </row>
    <row r="132" spans="1:16" s="292" customFormat="1" ht="31.5" x14ac:dyDescent="0.25">
      <c r="A132" s="293" t="s">
        <v>1004</v>
      </c>
      <c r="B132" s="300" t="s">
        <v>897</v>
      </c>
      <c r="C132" s="295" t="s">
        <v>748</v>
      </c>
      <c r="D132" s="296">
        <v>0</v>
      </c>
      <c r="E132" s="296">
        <v>0</v>
      </c>
      <c r="F132" s="296">
        <v>0</v>
      </c>
      <c r="G132" s="296">
        <v>0</v>
      </c>
      <c r="H132" s="296">
        <v>0</v>
      </c>
      <c r="I132" s="296">
        <v>0</v>
      </c>
      <c r="J132" s="296">
        <f t="shared" si="89"/>
        <v>0</v>
      </c>
      <c r="K132" s="296">
        <v>0</v>
      </c>
      <c r="L132" s="296">
        <f t="shared" ref="L132:M132" si="102">K132</f>
        <v>0</v>
      </c>
      <c r="M132" s="296">
        <f t="shared" si="102"/>
        <v>0</v>
      </c>
      <c r="N132" s="296" t="s">
        <v>443</v>
      </c>
      <c r="O132" s="296">
        <f t="shared" si="83"/>
        <v>0</v>
      </c>
      <c r="P132" s="296">
        <f t="shared" si="84"/>
        <v>0</v>
      </c>
    </row>
    <row r="133" spans="1:16" s="292" customFormat="1" ht="31.5" x14ac:dyDescent="0.25">
      <c r="A133" s="293" t="s">
        <v>1005</v>
      </c>
      <c r="B133" s="300" t="s">
        <v>898</v>
      </c>
      <c r="C133" s="295" t="s">
        <v>748</v>
      </c>
      <c r="D133" s="296">
        <v>0</v>
      </c>
      <c r="E133" s="296">
        <v>0</v>
      </c>
      <c r="F133" s="296">
        <v>0</v>
      </c>
      <c r="G133" s="296">
        <v>0</v>
      </c>
      <c r="H133" s="296">
        <v>0</v>
      </c>
      <c r="I133" s="296">
        <v>0</v>
      </c>
      <c r="J133" s="296">
        <f t="shared" si="89"/>
        <v>0</v>
      </c>
      <c r="K133" s="296">
        <v>0</v>
      </c>
      <c r="L133" s="296">
        <f t="shared" ref="L133:M133" si="103">K133</f>
        <v>0</v>
      </c>
      <c r="M133" s="296">
        <f t="shared" si="103"/>
        <v>0</v>
      </c>
      <c r="N133" s="296" t="s">
        <v>443</v>
      </c>
      <c r="O133" s="296">
        <f t="shared" si="83"/>
        <v>0</v>
      </c>
      <c r="P133" s="296">
        <f t="shared" si="84"/>
        <v>0</v>
      </c>
    </row>
    <row r="134" spans="1:16" s="292" customFormat="1" ht="31.5" x14ac:dyDescent="0.25">
      <c r="A134" s="293" t="s">
        <v>1006</v>
      </c>
      <c r="B134" s="300" t="s">
        <v>883</v>
      </c>
      <c r="C134" s="295" t="s">
        <v>748</v>
      </c>
      <c r="D134" s="296">
        <v>0</v>
      </c>
      <c r="E134" s="296">
        <v>0</v>
      </c>
      <c r="F134" s="296">
        <v>0</v>
      </c>
      <c r="G134" s="296">
        <v>0</v>
      </c>
      <c r="H134" s="296">
        <v>0</v>
      </c>
      <c r="I134" s="296">
        <v>0</v>
      </c>
      <c r="J134" s="296">
        <v>0</v>
      </c>
      <c r="K134" s="296">
        <v>0</v>
      </c>
      <c r="L134" s="296">
        <f t="shared" ref="L134:M134" si="104">K134</f>
        <v>0</v>
      </c>
      <c r="M134" s="296">
        <f t="shared" si="104"/>
        <v>0</v>
      </c>
      <c r="N134" s="296" t="s">
        <v>443</v>
      </c>
      <c r="O134" s="296">
        <f t="shared" si="83"/>
        <v>0</v>
      </c>
      <c r="P134" s="296">
        <f t="shared" si="84"/>
        <v>0</v>
      </c>
    </row>
    <row r="135" spans="1:16" s="292" customFormat="1" x14ac:dyDescent="0.25">
      <c r="A135" s="293" t="s">
        <v>806</v>
      </c>
      <c r="B135" s="301" t="s">
        <v>1053</v>
      </c>
      <c r="C135" s="295" t="s">
        <v>748</v>
      </c>
      <c r="D135" s="296">
        <v>0</v>
      </c>
      <c r="E135" s="296">
        <v>0</v>
      </c>
      <c r="F135" s="296">
        <v>0</v>
      </c>
      <c r="G135" s="296">
        <v>0</v>
      </c>
      <c r="H135" s="296">
        <v>0</v>
      </c>
      <c r="I135" s="296">
        <v>0</v>
      </c>
      <c r="J135" s="296">
        <v>0</v>
      </c>
      <c r="K135" s="296">
        <v>0</v>
      </c>
      <c r="L135" s="296">
        <f t="shared" ref="L135:M135" si="105">K135</f>
        <v>0</v>
      </c>
      <c r="M135" s="296">
        <f t="shared" si="105"/>
        <v>0</v>
      </c>
      <c r="N135" s="296" t="s">
        <v>443</v>
      </c>
      <c r="O135" s="296">
        <f t="shared" si="83"/>
        <v>0</v>
      </c>
      <c r="P135" s="296">
        <f t="shared" si="84"/>
        <v>0</v>
      </c>
    </row>
    <row r="136" spans="1:16" s="292" customFormat="1" x14ac:dyDescent="0.25">
      <c r="A136" s="293" t="s">
        <v>807</v>
      </c>
      <c r="B136" s="301" t="s">
        <v>814</v>
      </c>
      <c r="C136" s="295" t="s">
        <v>748</v>
      </c>
      <c r="D136" s="296">
        <v>0</v>
      </c>
      <c r="E136" s="296">
        <v>1.1466666734676323</v>
      </c>
      <c r="F136" s="296">
        <v>8.336666666666666</v>
      </c>
      <c r="G136" s="296">
        <v>0</v>
      </c>
      <c r="H136" s="296">
        <v>0</v>
      </c>
      <c r="I136" s="296">
        <v>0</v>
      </c>
      <c r="J136" s="296">
        <f t="shared" ref="J136:K136" si="106">0.25*J121</f>
        <v>0</v>
      </c>
      <c r="K136" s="296">
        <f t="shared" si="106"/>
        <v>0</v>
      </c>
      <c r="L136" s="296">
        <f t="shared" ref="L136:M136" si="107">K136</f>
        <v>0</v>
      </c>
      <c r="M136" s="296">
        <f t="shared" si="107"/>
        <v>0</v>
      </c>
      <c r="N136" s="296" t="s">
        <v>443</v>
      </c>
      <c r="O136" s="296">
        <f t="shared" si="83"/>
        <v>0</v>
      </c>
      <c r="P136" s="296">
        <f t="shared" si="84"/>
        <v>0</v>
      </c>
    </row>
    <row r="137" spans="1:16" s="292" customFormat="1" x14ac:dyDescent="0.25">
      <c r="A137" s="293" t="s">
        <v>808</v>
      </c>
      <c r="B137" s="301" t="s">
        <v>1047</v>
      </c>
      <c r="C137" s="295" t="s">
        <v>748</v>
      </c>
      <c r="D137" s="296">
        <v>0</v>
      </c>
      <c r="E137" s="296">
        <v>0</v>
      </c>
      <c r="F137" s="296">
        <v>0</v>
      </c>
      <c r="G137" s="296">
        <v>0</v>
      </c>
      <c r="H137" s="296">
        <v>0</v>
      </c>
      <c r="I137" s="296">
        <v>0</v>
      </c>
      <c r="J137" s="296">
        <f t="shared" ref="J137:J152" si="108">F137</f>
        <v>0</v>
      </c>
      <c r="K137" s="296">
        <v>0</v>
      </c>
      <c r="L137" s="296">
        <f t="shared" ref="L137:M137" si="109">K137</f>
        <v>0</v>
      </c>
      <c r="M137" s="296">
        <f t="shared" si="109"/>
        <v>0</v>
      </c>
      <c r="N137" s="296" t="s">
        <v>443</v>
      </c>
      <c r="O137" s="296">
        <f t="shared" si="83"/>
        <v>0</v>
      </c>
      <c r="P137" s="296">
        <f t="shared" si="84"/>
        <v>0</v>
      </c>
    </row>
    <row r="138" spans="1:16" s="292" customFormat="1" x14ac:dyDescent="0.25">
      <c r="A138" s="293" t="s">
        <v>809</v>
      </c>
      <c r="B138" s="301" t="s">
        <v>815</v>
      </c>
      <c r="C138" s="295" t="s">
        <v>748</v>
      </c>
      <c r="D138" s="296">
        <v>0</v>
      </c>
      <c r="E138" s="296">
        <v>0</v>
      </c>
      <c r="F138" s="296">
        <v>0</v>
      </c>
      <c r="G138" s="296">
        <v>0</v>
      </c>
      <c r="H138" s="296">
        <v>0</v>
      </c>
      <c r="I138" s="296">
        <v>0</v>
      </c>
      <c r="J138" s="296">
        <f t="shared" si="108"/>
        <v>0</v>
      </c>
      <c r="K138" s="296">
        <v>0</v>
      </c>
      <c r="L138" s="296">
        <f t="shared" ref="L138:M138" si="110">K138</f>
        <v>0</v>
      </c>
      <c r="M138" s="296">
        <f t="shared" si="110"/>
        <v>0</v>
      </c>
      <c r="N138" s="296" t="s">
        <v>443</v>
      </c>
      <c r="O138" s="296">
        <f t="shared" si="83"/>
        <v>0</v>
      </c>
      <c r="P138" s="296">
        <f t="shared" si="84"/>
        <v>0</v>
      </c>
    </row>
    <row r="139" spans="1:16" s="292" customFormat="1" x14ac:dyDescent="0.25">
      <c r="A139" s="293" t="s">
        <v>810</v>
      </c>
      <c r="B139" s="301" t="s">
        <v>816</v>
      </c>
      <c r="C139" s="295" t="s">
        <v>748</v>
      </c>
      <c r="D139" s="296">
        <v>0</v>
      </c>
      <c r="E139" s="296">
        <v>0</v>
      </c>
      <c r="F139" s="296">
        <v>0</v>
      </c>
      <c r="G139" s="296">
        <v>0</v>
      </c>
      <c r="H139" s="296">
        <v>0</v>
      </c>
      <c r="I139" s="296">
        <v>0</v>
      </c>
      <c r="J139" s="296">
        <f t="shared" si="108"/>
        <v>0</v>
      </c>
      <c r="K139" s="296">
        <v>0</v>
      </c>
      <c r="L139" s="296">
        <f t="shared" ref="L139:M139" si="111">K139</f>
        <v>0</v>
      </c>
      <c r="M139" s="296">
        <f t="shared" si="111"/>
        <v>0</v>
      </c>
      <c r="N139" s="296" t="s">
        <v>443</v>
      </c>
      <c r="O139" s="296">
        <f t="shared" si="83"/>
        <v>0</v>
      </c>
      <c r="P139" s="296">
        <f t="shared" si="84"/>
        <v>0</v>
      </c>
    </row>
    <row r="140" spans="1:16" s="292" customFormat="1" x14ac:dyDescent="0.25">
      <c r="A140" s="293" t="s">
        <v>811</v>
      </c>
      <c r="B140" s="301" t="s">
        <v>1054</v>
      </c>
      <c r="C140" s="295" t="s">
        <v>748</v>
      </c>
      <c r="D140" s="296">
        <v>0</v>
      </c>
      <c r="E140" s="296">
        <v>0</v>
      </c>
      <c r="F140" s="296">
        <v>0</v>
      </c>
      <c r="G140" s="296">
        <v>0</v>
      </c>
      <c r="H140" s="296">
        <v>0</v>
      </c>
      <c r="I140" s="296">
        <v>0</v>
      </c>
      <c r="J140" s="296">
        <f t="shared" si="108"/>
        <v>0</v>
      </c>
      <c r="K140" s="296">
        <v>0</v>
      </c>
      <c r="L140" s="296">
        <f t="shared" ref="L140:M140" si="112">K140</f>
        <v>0</v>
      </c>
      <c r="M140" s="296">
        <f t="shared" si="112"/>
        <v>0</v>
      </c>
      <c r="N140" s="296" t="s">
        <v>443</v>
      </c>
      <c r="O140" s="296">
        <f t="shared" si="83"/>
        <v>0</v>
      </c>
      <c r="P140" s="296">
        <f t="shared" si="84"/>
        <v>0</v>
      </c>
    </row>
    <row r="141" spans="1:16" s="292" customFormat="1" ht="31.5" x14ac:dyDescent="0.25">
      <c r="A141" s="293" t="s">
        <v>812</v>
      </c>
      <c r="B141" s="301" t="s">
        <v>817</v>
      </c>
      <c r="C141" s="295" t="s">
        <v>748</v>
      </c>
      <c r="D141" s="296">
        <v>0</v>
      </c>
      <c r="E141" s="296">
        <v>0</v>
      </c>
      <c r="F141" s="296">
        <v>0</v>
      </c>
      <c r="G141" s="296">
        <v>0</v>
      </c>
      <c r="H141" s="296">
        <v>0</v>
      </c>
      <c r="I141" s="296">
        <v>0</v>
      </c>
      <c r="J141" s="296">
        <f t="shared" si="108"/>
        <v>0</v>
      </c>
      <c r="K141" s="296">
        <v>0</v>
      </c>
      <c r="L141" s="296">
        <f t="shared" ref="L141:M141" si="113">K141</f>
        <v>0</v>
      </c>
      <c r="M141" s="296">
        <f t="shared" si="113"/>
        <v>0</v>
      </c>
      <c r="N141" s="296" t="s">
        <v>443</v>
      </c>
      <c r="O141" s="296">
        <f t="shared" si="83"/>
        <v>0</v>
      </c>
      <c r="P141" s="296">
        <f t="shared" si="84"/>
        <v>0</v>
      </c>
    </row>
    <row r="142" spans="1:16" s="292" customFormat="1" x14ac:dyDescent="0.25">
      <c r="A142" s="293" t="s">
        <v>983</v>
      </c>
      <c r="B142" s="299" t="s">
        <v>818</v>
      </c>
      <c r="C142" s="295" t="s">
        <v>748</v>
      </c>
      <c r="D142" s="296">
        <v>0</v>
      </c>
      <c r="E142" s="296">
        <v>0</v>
      </c>
      <c r="F142" s="296">
        <v>0</v>
      </c>
      <c r="G142" s="296">
        <v>0</v>
      </c>
      <c r="H142" s="296">
        <v>0</v>
      </c>
      <c r="I142" s="296">
        <v>0</v>
      </c>
      <c r="J142" s="296">
        <v>0</v>
      </c>
      <c r="K142" s="296">
        <v>0</v>
      </c>
      <c r="L142" s="296">
        <f t="shared" ref="L142:M142" si="114">K142</f>
        <v>0</v>
      </c>
      <c r="M142" s="296">
        <f t="shared" si="114"/>
        <v>0</v>
      </c>
      <c r="N142" s="296" t="s">
        <v>443</v>
      </c>
      <c r="O142" s="296">
        <f t="shared" si="83"/>
        <v>0</v>
      </c>
      <c r="P142" s="296">
        <f t="shared" si="84"/>
        <v>0</v>
      </c>
    </row>
    <row r="143" spans="1:16" s="292" customFormat="1" x14ac:dyDescent="0.25">
      <c r="A143" s="293" t="s">
        <v>984</v>
      </c>
      <c r="B143" s="299" t="s">
        <v>631</v>
      </c>
      <c r="C143" s="295" t="s">
        <v>748</v>
      </c>
      <c r="D143" s="296">
        <v>0</v>
      </c>
      <c r="E143" s="296">
        <v>0</v>
      </c>
      <c r="F143" s="296">
        <v>0</v>
      </c>
      <c r="G143" s="296">
        <v>0</v>
      </c>
      <c r="H143" s="296">
        <v>0</v>
      </c>
      <c r="I143" s="296">
        <v>0</v>
      </c>
      <c r="J143" s="296">
        <v>0</v>
      </c>
      <c r="K143" s="296">
        <v>0</v>
      </c>
      <c r="L143" s="296">
        <f t="shared" ref="L143:M143" si="115">K143</f>
        <v>0</v>
      </c>
      <c r="M143" s="296">
        <f t="shared" si="115"/>
        <v>0</v>
      </c>
      <c r="N143" s="296" t="s">
        <v>443</v>
      </c>
      <c r="O143" s="296">
        <f t="shared" si="83"/>
        <v>0</v>
      </c>
      <c r="P143" s="296">
        <f t="shared" si="84"/>
        <v>0</v>
      </c>
    </row>
    <row r="144" spans="1:16" s="292" customFormat="1" x14ac:dyDescent="0.25">
      <c r="A144" s="293" t="s">
        <v>813</v>
      </c>
      <c r="B144" s="301" t="s">
        <v>819</v>
      </c>
      <c r="C144" s="295" t="s">
        <v>748</v>
      </c>
      <c r="D144" s="296">
        <v>0</v>
      </c>
      <c r="E144" s="296">
        <v>0</v>
      </c>
      <c r="F144" s="296">
        <v>0</v>
      </c>
      <c r="G144" s="296">
        <v>0</v>
      </c>
      <c r="H144" s="296">
        <v>0</v>
      </c>
      <c r="I144" s="296">
        <v>0</v>
      </c>
      <c r="J144" s="296">
        <f t="shared" si="108"/>
        <v>0</v>
      </c>
      <c r="K144" s="296">
        <v>0</v>
      </c>
      <c r="L144" s="296">
        <f t="shared" ref="L144:M144" si="116">K144</f>
        <v>0</v>
      </c>
      <c r="M144" s="296">
        <f t="shared" si="116"/>
        <v>0</v>
      </c>
      <c r="N144" s="296" t="s">
        <v>443</v>
      </c>
      <c r="O144" s="296">
        <f t="shared" si="83"/>
        <v>0</v>
      </c>
      <c r="P144" s="296">
        <f t="shared" si="84"/>
        <v>0</v>
      </c>
    </row>
    <row r="145" spans="1:16" s="292" customFormat="1" x14ac:dyDescent="0.25">
      <c r="A145" s="293" t="s">
        <v>31</v>
      </c>
      <c r="B145" s="294" t="s">
        <v>1060</v>
      </c>
      <c r="C145" s="295" t="s">
        <v>748</v>
      </c>
      <c r="D145" s="296">
        <v>-19.083856866585847</v>
      </c>
      <c r="E145" s="296">
        <v>8.0266667142734267</v>
      </c>
      <c r="F145" s="296">
        <v>33.346666666666664</v>
      </c>
      <c r="G145" s="296">
        <v>12.924619005366051</v>
      </c>
      <c r="H145" s="296">
        <v>0</v>
      </c>
      <c r="I145" s="296">
        <v>12.924619005366051</v>
      </c>
      <c r="J145" s="296">
        <f t="shared" ref="J145:K145" si="117">J121</f>
        <v>0</v>
      </c>
      <c r="K145" s="296">
        <f t="shared" si="117"/>
        <v>0</v>
      </c>
      <c r="L145" s="296">
        <f>K145</f>
        <v>0</v>
      </c>
      <c r="M145" s="296">
        <f>L145</f>
        <v>0</v>
      </c>
      <c r="N145" s="296" t="s">
        <v>443</v>
      </c>
      <c r="O145" s="296">
        <f t="shared" si="83"/>
        <v>25.849238010732101</v>
      </c>
      <c r="P145" s="296">
        <f t="shared" si="84"/>
        <v>0</v>
      </c>
    </row>
    <row r="146" spans="1:16" s="292" customFormat="1" x14ac:dyDescent="0.25">
      <c r="A146" s="293" t="s">
        <v>47</v>
      </c>
      <c r="B146" s="297" t="s">
        <v>1007</v>
      </c>
      <c r="C146" s="295" t="s">
        <v>748</v>
      </c>
      <c r="D146" s="296">
        <v>0</v>
      </c>
      <c r="E146" s="296">
        <v>0</v>
      </c>
      <c r="F146" s="296">
        <v>0</v>
      </c>
      <c r="G146" s="296">
        <v>0</v>
      </c>
      <c r="H146" s="296">
        <v>0</v>
      </c>
      <c r="I146" s="296">
        <v>0</v>
      </c>
      <c r="J146" s="296">
        <f t="shared" si="108"/>
        <v>0</v>
      </c>
      <c r="K146" s="296">
        <v>0</v>
      </c>
      <c r="L146" s="296">
        <f t="shared" ref="L146:M146" si="118">K146</f>
        <v>0</v>
      </c>
      <c r="M146" s="296">
        <f t="shared" si="118"/>
        <v>0</v>
      </c>
      <c r="N146" s="296" t="s">
        <v>443</v>
      </c>
      <c r="O146" s="296">
        <f>G146+I146+K146+M146</f>
        <v>0</v>
      </c>
      <c r="P146" s="296">
        <f>H146+J146+L146+M146</f>
        <v>0</v>
      </c>
    </row>
    <row r="147" spans="1:16" s="292" customFormat="1" ht="31.5" x14ac:dyDescent="0.25">
      <c r="A147" s="293" t="s">
        <v>899</v>
      </c>
      <c r="B147" s="300" t="s">
        <v>897</v>
      </c>
      <c r="C147" s="295" t="s">
        <v>748</v>
      </c>
      <c r="D147" s="296">
        <v>0</v>
      </c>
      <c r="E147" s="296">
        <v>0</v>
      </c>
      <c r="F147" s="296">
        <v>0</v>
      </c>
      <c r="G147" s="296">
        <v>0</v>
      </c>
      <c r="H147" s="296">
        <v>0</v>
      </c>
      <c r="I147" s="296">
        <v>0</v>
      </c>
      <c r="J147" s="296">
        <f t="shared" si="108"/>
        <v>0</v>
      </c>
      <c r="K147" s="296">
        <v>0</v>
      </c>
      <c r="L147" s="296">
        <f t="shared" ref="L147:M147" si="119">K147</f>
        <v>0</v>
      </c>
      <c r="M147" s="296">
        <f t="shared" si="119"/>
        <v>0</v>
      </c>
      <c r="N147" s="296" t="s">
        <v>443</v>
      </c>
      <c r="O147" s="296">
        <f t="shared" ref="O147:O164" si="120">G147+I147+K147+M147</f>
        <v>0</v>
      </c>
      <c r="P147" s="296">
        <f t="shared" ref="P147:P164" si="121">H147+J147+L147+M147</f>
        <v>0</v>
      </c>
    </row>
    <row r="148" spans="1:16" s="292" customFormat="1" ht="31.5" x14ac:dyDescent="0.25">
      <c r="A148" s="293" t="s">
        <v>900</v>
      </c>
      <c r="B148" s="300" t="s">
        <v>898</v>
      </c>
      <c r="C148" s="295" t="s">
        <v>748</v>
      </c>
      <c r="D148" s="296">
        <v>0</v>
      </c>
      <c r="E148" s="296">
        <v>0</v>
      </c>
      <c r="F148" s="296">
        <v>0</v>
      </c>
      <c r="G148" s="296">
        <v>0</v>
      </c>
      <c r="H148" s="296">
        <v>0</v>
      </c>
      <c r="I148" s="296">
        <v>0</v>
      </c>
      <c r="J148" s="296">
        <f t="shared" si="108"/>
        <v>0</v>
      </c>
      <c r="K148" s="296">
        <v>0</v>
      </c>
      <c r="L148" s="296">
        <f t="shared" ref="L148:M148" si="122">K148</f>
        <v>0</v>
      </c>
      <c r="M148" s="296">
        <f t="shared" si="122"/>
        <v>0</v>
      </c>
      <c r="N148" s="296" t="s">
        <v>443</v>
      </c>
      <c r="O148" s="296">
        <f t="shared" si="120"/>
        <v>0</v>
      </c>
      <c r="P148" s="296">
        <f t="shared" si="121"/>
        <v>0</v>
      </c>
    </row>
    <row r="149" spans="1:16" s="292" customFormat="1" ht="31.5" x14ac:dyDescent="0.25">
      <c r="A149" s="293" t="s">
        <v>985</v>
      </c>
      <c r="B149" s="300" t="s">
        <v>883</v>
      </c>
      <c r="C149" s="295" t="s">
        <v>748</v>
      </c>
      <c r="D149" s="296">
        <v>0</v>
      </c>
      <c r="E149" s="296">
        <v>0</v>
      </c>
      <c r="F149" s="296">
        <v>0</v>
      </c>
      <c r="G149" s="296">
        <v>0</v>
      </c>
      <c r="H149" s="296">
        <v>0</v>
      </c>
      <c r="I149" s="296">
        <v>0</v>
      </c>
      <c r="J149" s="296">
        <f t="shared" si="108"/>
        <v>0</v>
      </c>
      <c r="K149" s="296">
        <v>0</v>
      </c>
      <c r="L149" s="296">
        <f t="shared" ref="L149:M149" si="123">K149</f>
        <v>0</v>
      </c>
      <c r="M149" s="296">
        <f t="shared" si="123"/>
        <v>0</v>
      </c>
      <c r="N149" s="296" t="s">
        <v>443</v>
      </c>
      <c r="O149" s="296">
        <f t="shared" si="120"/>
        <v>0</v>
      </c>
      <c r="P149" s="296">
        <f t="shared" si="121"/>
        <v>0</v>
      </c>
    </row>
    <row r="150" spans="1:16" s="292" customFormat="1" x14ac:dyDescent="0.25">
      <c r="A150" s="293" t="s">
        <v>48</v>
      </c>
      <c r="B150" s="297" t="s">
        <v>1044</v>
      </c>
      <c r="C150" s="295" t="s">
        <v>748</v>
      </c>
      <c r="D150" s="296">
        <v>0</v>
      </c>
      <c r="E150" s="296">
        <v>0</v>
      </c>
      <c r="F150" s="296">
        <v>0</v>
      </c>
      <c r="G150" s="296">
        <v>0</v>
      </c>
      <c r="H150" s="296">
        <v>0</v>
      </c>
      <c r="I150" s="296">
        <v>0</v>
      </c>
      <c r="J150" s="296">
        <f t="shared" si="108"/>
        <v>0</v>
      </c>
      <c r="K150" s="296">
        <v>0</v>
      </c>
      <c r="L150" s="296">
        <f t="shared" ref="L150:M150" si="124">K150</f>
        <v>0</v>
      </c>
      <c r="M150" s="296">
        <f t="shared" si="124"/>
        <v>0</v>
      </c>
      <c r="N150" s="296" t="s">
        <v>443</v>
      </c>
      <c r="O150" s="296">
        <f t="shared" si="120"/>
        <v>0</v>
      </c>
      <c r="P150" s="296">
        <f t="shared" si="121"/>
        <v>0</v>
      </c>
    </row>
    <row r="151" spans="1:16" s="292" customFormat="1" x14ac:dyDescent="0.25">
      <c r="A151" s="293" t="s">
        <v>763</v>
      </c>
      <c r="B151" s="297" t="s">
        <v>937</v>
      </c>
      <c r="C151" s="295" t="s">
        <v>748</v>
      </c>
      <c r="D151" s="296">
        <v>-19.083856866585847</v>
      </c>
      <c r="E151" s="296">
        <v>8.0266667142734267</v>
      </c>
      <c r="F151" s="296">
        <v>25.009999999999998</v>
      </c>
      <c r="G151" s="296">
        <v>12.924619005366051</v>
      </c>
      <c r="H151" s="296">
        <v>0</v>
      </c>
      <c r="I151" s="296">
        <v>12.924619005366051</v>
      </c>
      <c r="J151" s="296">
        <f t="shared" ref="J151:K151" si="125">J121-J130</f>
        <v>0</v>
      </c>
      <c r="K151" s="296">
        <f t="shared" si="125"/>
        <v>0</v>
      </c>
      <c r="L151" s="296">
        <f t="shared" ref="L151:M151" si="126">K151</f>
        <v>0</v>
      </c>
      <c r="M151" s="296">
        <f t="shared" si="126"/>
        <v>0</v>
      </c>
      <c r="N151" s="296" t="s">
        <v>443</v>
      </c>
      <c r="O151" s="296">
        <f t="shared" si="120"/>
        <v>25.849238010732101</v>
      </c>
      <c r="P151" s="296">
        <f t="shared" si="121"/>
        <v>0</v>
      </c>
    </row>
    <row r="152" spans="1:16" s="292" customFormat="1" x14ac:dyDescent="0.25">
      <c r="A152" s="293" t="s">
        <v>764</v>
      </c>
      <c r="B152" s="297" t="s">
        <v>1045</v>
      </c>
      <c r="C152" s="295" t="s">
        <v>748</v>
      </c>
      <c r="D152" s="296">
        <v>0</v>
      </c>
      <c r="E152" s="296">
        <v>0</v>
      </c>
      <c r="F152" s="296">
        <v>0</v>
      </c>
      <c r="G152" s="296">
        <v>0</v>
      </c>
      <c r="H152" s="296">
        <v>0</v>
      </c>
      <c r="I152" s="296">
        <v>0</v>
      </c>
      <c r="J152" s="296">
        <f t="shared" si="108"/>
        <v>0</v>
      </c>
      <c r="K152" s="296">
        <v>0</v>
      </c>
      <c r="L152" s="296">
        <f t="shared" ref="L152:M152" si="127">K152</f>
        <v>0</v>
      </c>
      <c r="M152" s="296">
        <f t="shared" si="127"/>
        <v>0</v>
      </c>
      <c r="N152" s="296" t="s">
        <v>443</v>
      </c>
      <c r="O152" s="296">
        <f t="shared" si="120"/>
        <v>0</v>
      </c>
      <c r="P152" s="296">
        <f t="shared" si="121"/>
        <v>0</v>
      </c>
    </row>
    <row r="153" spans="1:16" s="292" customFormat="1" x14ac:dyDescent="0.25">
      <c r="A153" s="293" t="s">
        <v>765</v>
      </c>
      <c r="B153" s="298" t="s">
        <v>938</v>
      </c>
      <c r="C153" s="295" t="s">
        <v>748</v>
      </c>
      <c r="D153" s="296">
        <v>0</v>
      </c>
      <c r="E153" s="296">
        <v>0</v>
      </c>
      <c r="F153" s="296">
        <v>0</v>
      </c>
      <c r="G153" s="296">
        <v>0</v>
      </c>
      <c r="H153" s="296">
        <v>0</v>
      </c>
      <c r="I153" s="296">
        <v>0</v>
      </c>
      <c r="J153" s="296">
        <v>0</v>
      </c>
      <c r="K153" s="296">
        <v>0</v>
      </c>
      <c r="L153" s="296">
        <f t="shared" ref="L153:M153" si="128">K153</f>
        <v>0</v>
      </c>
      <c r="M153" s="296">
        <f t="shared" si="128"/>
        <v>0</v>
      </c>
      <c r="N153" s="296" t="s">
        <v>443</v>
      </c>
      <c r="O153" s="296">
        <f t="shared" si="120"/>
        <v>0</v>
      </c>
      <c r="P153" s="296">
        <f t="shared" si="121"/>
        <v>0</v>
      </c>
    </row>
    <row r="154" spans="1:16" s="292" customFormat="1" x14ac:dyDescent="0.25">
      <c r="A154" s="293" t="s">
        <v>766</v>
      </c>
      <c r="B154" s="297" t="s">
        <v>939</v>
      </c>
      <c r="C154" s="295" t="s">
        <v>748</v>
      </c>
      <c r="D154" s="296">
        <v>0</v>
      </c>
      <c r="E154" s="296">
        <v>0</v>
      </c>
      <c r="F154" s="296">
        <v>0</v>
      </c>
      <c r="G154" s="296">
        <v>0</v>
      </c>
      <c r="H154" s="296">
        <v>0</v>
      </c>
      <c r="I154" s="296">
        <v>0</v>
      </c>
      <c r="J154" s="296">
        <v>0</v>
      </c>
      <c r="K154" s="296">
        <v>0</v>
      </c>
      <c r="L154" s="296">
        <f t="shared" ref="L154:M154" si="129">K154</f>
        <v>0</v>
      </c>
      <c r="M154" s="296">
        <f t="shared" si="129"/>
        <v>0</v>
      </c>
      <c r="N154" s="296" t="s">
        <v>443</v>
      </c>
      <c r="O154" s="296">
        <f t="shared" si="120"/>
        <v>0</v>
      </c>
      <c r="P154" s="296">
        <f t="shared" si="121"/>
        <v>0</v>
      </c>
    </row>
    <row r="155" spans="1:16" s="292" customFormat="1" x14ac:dyDescent="0.25">
      <c r="A155" s="293" t="s">
        <v>767</v>
      </c>
      <c r="B155" s="297" t="s">
        <v>1052</v>
      </c>
      <c r="C155" s="295" t="s">
        <v>748</v>
      </c>
      <c r="D155" s="296">
        <v>0</v>
      </c>
      <c r="E155" s="296">
        <v>0</v>
      </c>
      <c r="F155" s="296">
        <v>0</v>
      </c>
      <c r="G155" s="296">
        <v>0</v>
      </c>
      <c r="H155" s="296">
        <v>0</v>
      </c>
      <c r="I155" s="296">
        <v>0</v>
      </c>
      <c r="J155" s="296">
        <v>0</v>
      </c>
      <c r="K155" s="296">
        <v>0</v>
      </c>
      <c r="L155" s="296">
        <f t="shared" ref="L155:M155" si="130">K155</f>
        <v>0</v>
      </c>
      <c r="M155" s="296">
        <f t="shared" si="130"/>
        <v>0</v>
      </c>
      <c r="N155" s="296" t="s">
        <v>443</v>
      </c>
      <c r="O155" s="296">
        <f t="shared" si="120"/>
        <v>0</v>
      </c>
      <c r="P155" s="296">
        <f t="shared" si="121"/>
        <v>0</v>
      </c>
    </row>
    <row r="156" spans="1:16" s="292" customFormat="1" ht="31.5" x14ac:dyDescent="0.25">
      <c r="A156" s="293" t="s">
        <v>768</v>
      </c>
      <c r="B156" s="298" t="s">
        <v>817</v>
      </c>
      <c r="C156" s="295" t="s">
        <v>748</v>
      </c>
      <c r="D156" s="296">
        <v>0</v>
      </c>
      <c r="E156" s="296">
        <v>0</v>
      </c>
      <c r="F156" s="296">
        <v>0</v>
      </c>
      <c r="G156" s="296">
        <v>0</v>
      </c>
      <c r="H156" s="296">
        <v>0</v>
      </c>
      <c r="I156" s="296">
        <v>0</v>
      </c>
      <c r="J156" s="296">
        <v>0</v>
      </c>
      <c r="K156" s="296">
        <v>0</v>
      </c>
      <c r="L156" s="296">
        <f t="shared" ref="L156:M156" si="131">K156</f>
        <v>0</v>
      </c>
      <c r="M156" s="296">
        <f t="shared" si="131"/>
        <v>0</v>
      </c>
      <c r="N156" s="296" t="s">
        <v>443</v>
      </c>
      <c r="O156" s="296">
        <f t="shared" si="120"/>
        <v>0</v>
      </c>
      <c r="P156" s="296">
        <f t="shared" si="121"/>
        <v>0</v>
      </c>
    </row>
    <row r="157" spans="1:16" s="292" customFormat="1" x14ac:dyDescent="0.25">
      <c r="A157" s="293" t="s">
        <v>986</v>
      </c>
      <c r="B157" s="299" t="s">
        <v>643</v>
      </c>
      <c r="C157" s="295" t="s">
        <v>748</v>
      </c>
      <c r="D157" s="296">
        <v>0</v>
      </c>
      <c r="E157" s="296">
        <v>0</v>
      </c>
      <c r="F157" s="296">
        <v>0</v>
      </c>
      <c r="G157" s="296">
        <v>0</v>
      </c>
      <c r="H157" s="296">
        <v>0</v>
      </c>
      <c r="I157" s="296">
        <v>0</v>
      </c>
      <c r="J157" s="296">
        <f t="shared" ref="J157:J164" si="132">F157</f>
        <v>0</v>
      </c>
      <c r="K157" s="296">
        <v>0</v>
      </c>
      <c r="L157" s="296">
        <f t="shared" ref="L157:M157" si="133">K157</f>
        <v>0</v>
      </c>
      <c r="M157" s="296">
        <f t="shared" si="133"/>
        <v>0</v>
      </c>
      <c r="N157" s="296" t="s">
        <v>443</v>
      </c>
      <c r="O157" s="296">
        <f t="shared" si="120"/>
        <v>0</v>
      </c>
      <c r="P157" s="296">
        <f t="shared" si="121"/>
        <v>0</v>
      </c>
    </row>
    <row r="158" spans="1:16" s="292" customFormat="1" x14ac:dyDescent="0.25">
      <c r="A158" s="293" t="s">
        <v>987</v>
      </c>
      <c r="B158" s="299" t="s">
        <v>631</v>
      </c>
      <c r="C158" s="295" t="s">
        <v>748</v>
      </c>
      <c r="D158" s="296">
        <v>0</v>
      </c>
      <c r="E158" s="296">
        <v>0</v>
      </c>
      <c r="F158" s="296">
        <v>0</v>
      </c>
      <c r="G158" s="296">
        <v>0</v>
      </c>
      <c r="H158" s="296">
        <v>0</v>
      </c>
      <c r="I158" s="296">
        <v>0</v>
      </c>
      <c r="J158" s="296">
        <f t="shared" si="132"/>
        <v>0</v>
      </c>
      <c r="K158" s="296">
        <v>0</v>
      </c>
      <c r="L158" s="296">
        <f t="shared" ref="L158:M158" si="134">K158</f>
        <v>0</v>
      </c>
      <c r="M158" s="296">
        <f t="shared" si="134"/>
        <v>0</v>
      </c>
      <c r="N158" s="296" t="s">
        <v>443</v>
      </c>
      <c r="O158" s="296">
        <f t="shared" si="120"/>
        <v>0</v>
      </c>
      <c r="P158" s="296">
        <f t="shared" si="121"/>
        <v>0</v>
      </c>
    </row>
    <row r="159" spans="1:16" s="292" customFormat="1" x14ac:dyDescent="0.25">
      <c r="A159" s="293" t="s">
        <v>769</v>
      </c>
      <c r="B159" s="297" t="s">
        <v>940</v>
      </c>
      <c r="C159" s="295" t="s">
        <v>748</v>
      </c>
      <c r="D159" s="296">
        <v>0</v>
      </c>
      <c r="E159" s="296">
        <v>0</v>
      </c>
      <c r="F159" s="296">
        <v>0</v>
      </c>
      <c r="G159" s="296">
        <v>0</v>
      </c>
      <c r="H159" s="296">
        <v>0</v>
      </c>
      <c r="I159" s="296">
        <v>0</v>
      </c>
      <c r="J159" s="296">
        <f t="shared" si="132"/>
        <v>0</v>
      </c>
      <c r="K159" s="296">
        <v>0</v>
      </c>
      <c r="L159" s="296">
        <f t="shared" ref="L159:M159" si="135">K159</f>
        <v>0</v>
      </c>
      <c r="M159" s="296">
        <f t="shared" si="135"/>
        <v>0</v>
      </c>
      <c r="N159" s="296" t="s">
        <v>443</v>
      </c>
      <c r="O159" s="296">
        <f t="shared" si="120"/>
        <v>0</v>
      </c>
      <c r="P159" s="296">
        <f t="shared" si="121"/>
        <v>0</v>
      </c>
    </row>
    <row r="160" spans="1:16" s="292" customFormat="1" x14ac:dyDescent="0.25">
      <c r="A160" s="293" t="s">
        <v>32</v>
      </c>
      <c r="B160" s="294" t="s">
        <v>11</v>
      </c>
      <c r="C160" s="295" t="s">
        <v>748</v>
      </c>
      <c r="D160" s="296">
        <v>-19.083856866585847</v>
      </c>
      <c r="E160" s="296">
        <v>5.7333333673381617</v>
      </c>
      <c r="F160" s="296">
        <v>30.861290499999999</v>
      </c>
      <c r="G160" s="296">
        <v>12.924619005366051</v>
      </c>
      <c r="H160" s="296">
        <v>28.612117159061903</v>
      </c>
      <c r="I160" s="296">
        <v>12.924619005366051</v>
      </c>
      <c r="J160" s="296">
        <f>J161</f>
        <v>51.08784</v>
      </c>
      <c r="K160" s="296">
        <f>K161</f>
        <v>14.02904</v>
      </c>
      <c r="L160" s="296">
        <f t="shared" ref="L160:M160" si="136">K160</f>
        <v>14.02904</v>
      </c>
      <c r="M160" s="296">
        <f t="shared" si="136"/>
        <v>14.02904</v>
      </c>
      <c r="N160" s="296" t="s">
        <v>443</v>
      </c>
      <c r="O160" s="296">
        <f t="shared" si="120"/>
        <v>53.907318010732105</v>
      </c>
      <c r="P160" s="296">
        <f t="shared" si="121"/>
        <v>107.7580371590619</v>
      </c>
    </row>
    <row r="161" spans="1:16" s="292" customFormat="1" x14ac:dyDescent="0.25">
      <c r="A161" s="293" t="s">
        <v>50</v>
      </c>
      <c r="B161" s="301" t="s">
        <v>821</v>
      </c>
      <c r="C161" s="295" t="s">
        <v>748</v>
      </c>
      <c r="D161" s="296">
        <v>-19.083856866585847</v>
      </c>
      <c r="E161" s="296">
        <v>5.7333333673381617</v>
      </c>
      <c r="F161" s="296">
        <v>30.861290499999999</v>
      </c>
      <c r="G161" s="296">
        <v>12.924619005366051</v>
      </c>
      <c r="H161" s="296">
        <v>28.612117159061903</v>
      </c>
      <c r="I161" s="296">
        <v>12.924619005366051</v>
      </c>
      <c r="J161" s="296">
        <f>J380</f>
        <v>51.08784</v>
      </c>
      <c r="K161" s="296">
        <f>K380</f>
        <v>14.02904</v>
      </c>
      <c r="L161" s="296">
        <f t="shared" ref="L161:M161" si="137">K161</f>
        <v>14.02904</v>
      </c>
      <c r="M161" s="296">
        <f t="shared" si="137"/>
        <v>14.02904</v>
      </c>
      <c r="N161" s="296" t="s">
        <v>443</v>
      </c>
      <c r="O161" s="296">
        <f t="shared" si="120"/>
        <v>53.907318010732105</v>
      </c>
      <c r="P161" s="296">
        <f t="shared" si="121"/>
        <v>107.7580371590619</v>
      </c>
    </row>
    <row r="162" spans="1:16" s="292" customFormat="1" x14ac:dyDescent="0.25">
      <c r="A162" s="293" t="s">
        <v>51</v>
      </c>
      <c r="B162" s="301" t="s">
        <v>13</v>
      </c>
      <c r="C162" s="295" t="s">
        <v>748</v>
      </c>
      <c r="D162" s="296">
        <v>0</v>
      </c>
      <c r="E162" s="296">
        <v>0</v>
      </c>
      <c r="F162" s="296">
        <v>0</v>
      </c>
      <c r="G162" s="296">
        <v>0</v>
      </c>
      <c r="H162" s="296">
        <v>0</v>
      </c>
      <c r="I162" s="296">
        <v>0</v>
      </c>
      <c r="J162" s="296">
        <f t="shared" si="132"/>
        <v>0</v>
      </c>
      <c r="K162" s="296">
        <v>0</v>
      </c>
      <c r="L162" s="296">
        <f t="shared" ref="L162:M162" si="138">K162</f>
        <v>0</v>
      </c>
      <c r="M162" s="296">
        <f t="shared" si="138"/>
        <v>0</v>
      </c>
      <c r="N162" s="296" t="s">
        <v>443</v>
      </c>
      <c r="O162" s="296">
        <f t="shared" si="120"/>
        <v>0</v>
      </c>
      <c r="P162" s="296">
        <f t="shared" si="121"/>
        <v>0</v>
      </c>
    </row>
    <row r="163" spans="1:16" s="292" customFormat="1" x14ac:dyDescent="0.25">
      <c r="A163" s="293" t="s">
        <v>63</v>
      </c>
      <c r="B163" s="301" t="s">
        <v>14</v>
      </c>
      <c r="C163" s="295" t="s">
        <v>748</v>
      </c>
      <c r="D163" s="296">
        <v>0</v>
      </c>
      <c r="E163" s="296">
        <v>0</v>
      </c>
      <c r="F163" s="296">
        <v>0</v>
      </c>
      <c r="G163" s="296">
        <v>0</v>
      </c>
      <c r="H163" s="296">
        <v>0</v>
      </c>
      <c r="I163" s="296">
        <v>0</v>
      </c>
      <c r="J163" s="296">
        <f t="shared" si="132"/>
        <v>0</v>
      </c>
      <c r="K163" s="296">
        <v>0</v>
      </c>
      <c r="L163" s="296">
        <f t="shared" ref="L163:M163" si="139">K163</f>
        <v>0</v>
      </c>
      <c r="M163" s="296">
        <f t="shared" si="139"/>
        <v>0</v>
      </c>
      <c r="N163" s="296" t="s">
        <v>443</v>
      </c>
      <c r="O163" s="296">
        <f t="shared" si="120"/>
        <v>0</v>
      </c>
      <c r="P163" s="296">
        <f t="shared" si="121"/>
        <v>0</v>
      </c>
    </row>
    <row r="164" spans="1:16" s="292" customFormat="1" ht="18" customHeight="1" x14ac:dyDescent="0.25">
      <c r="A164" s="293" t="s">
        <v>1105</v>
      </c>
      <c r="B164" s="301" t="s">
        <v>822</v>
      </c>
      <c r="C164" s="295" t="s">
        <v>748</v>
      </c>
      <c r="D164" s="296">
        <v>0</v>
      </c>
      <c r="E164" s="296">
        <v>0</v>
      </c>
      <c r="F164" s="296">
        <v>0</v>
      </c>
      <c r="G164" s="296">
        <v>0</v>
      </c>
      <c r="H164" s="296">
        <v>0</v>
      </c>
      <c r="I164" s="296">
        <v>0</v>
      </c>
      <c r="J164" s="296">
        <f t="shared" si="132"/>
        <v>0</v>
      </c>
      <c r="K164" s="296">
        <v>0</v>
      </c>
      <c r="L164" s="296">
        <f t="shared" ref="L164:M164" si="140">K164</f>
        <v>0</v>
      </c>
      <c r="M164" s="296">
        <f t="shared" si="140"/>
        <v>0</v>
      </c>
      <c r="N164" s="296" t="s">
        <v>443</v>
      </c>
      <c r="O164" s="296">
        <f t="shared" si="120"/>
        <v>0</v>
      </c>
      <c r="P164" s="296">
        <f t="shared" si="121"/>
        <v>0</v>
      </c>
    </row>
    <row r="165" spans="1:16" s="292" customFormat="1" ht="18" customHeight="1" x14ac:dyDescent="0.25">
      <c r="A165" s="293" t="s">
        <v>531</v>
      </c>
      <c r="B165" s="294" t="s">
        <v>863</v>
      </c>
      <c r="C165" s="295" t="s">
        <v>286</v>
      </c>
      <c r="D165" s="304" t="s">
        <v>590</v>
      </c>
      <c r="E165" s="304" t="s">
        <v>590</v>
      </c>
      <c r="F165" s="304" t="s">
        <v>590</v>
      </c>
      <c r="G165" s="304" t="s">
        <v>590</v>
      </c>
      <c r="H165" s="304" t="s">
        <v>590</v>
      </c>
      <c r="I165" s="304" t="s">
        <v>590</v>
      </c>
      <c r="J165" s="304" t="s">
        <v>590</v>
      </c>
      <c r="K165" s="304" t="s">
        <v>590</v>
      </c>
      <c r="L165" s="296" t="str">
        <f t="shared" ref="L165:M165" si="141">K165</f>
        <v>x</v>
      </c>
      <c r="M165" s="296" t="str">
        <f t="shared" si="141"/>
        <v>x</v>
      </c>
      <c r="N165" s="296" t="s">
        <v>443</v>
      </c>
      <c r="O165" s="304" t="s">
        <v>590</v>
      </c>
      <c r="P165" s="304" t="s">
        <v>590</v>
      </c>
    </row>
    <row r="166" spans="1:16" s="292" customFormat="1" ht="37.5" customHeight="1" x14ac:dyDescent="0.25">
      <c r="A166" s="293" t="s">
        <v>532</v>
      </c>
      <c r="B166" s="301" t="s">
        <v>1147</v>
      </c>
      <c r="C166" s="295" t="s">
        <v>748</v>
      </c>
      <c r="D166" s="296">
        <v>-11.980474303453978</v>
      </c>
      <c r="E166" s="296">
        <v>9.9118566734676161</v>
      </c>
      <c r="F166" s="296">
        <v>40.479416666666665</v>
      </c>
      <c r="G166" s="296">
        <v>21.010316354933373</v>
      </c>
      <c r="H166" s="296">
        <v>24.523011573379545</v>
      </c>
      <c r="I166" s="296">
        <v>21.010316354933373</v>
      </c>
      <c r="J166" s="296">
        <f t="shared" ref="J166:K166" si="142">J115+J107+J64</f>
        <v>24.523011573379545</v>
      </c>
      <c r="K166" s="296">
        <f t="shared" si="142"/>
        <v>24.523011573379545</v>
      </c>
      <c r="L166" s="296">
        <f t="shared" ref="L166:M166" si="143">K166</f>
        <v>24.523011573379545</v>
      </c>
      <c r="M166" s="296">
        <f t="shared" si="143"/>
        <v>24.523011573379545</v>
      </c>
      <c r="N166" s="296" t="s">
        <v>443</v>
      </c>
      <c r="O166" s="296">
        <f t="shared" ref="O166:O167" si="144">G166+I166+K166+M166</f>
        <v>91.066655856625843</v>
      </c>
      <c r="P166" s="296">
        <f t="shared" ref="P166:P167" si="145">H166+J166+L166+M166</f>
        <v>98.09204629351818</v>
      </c>
    </row>
    <row r="167" spans="1:16" s="292" customFormat="1" ht="18" customHeight="1" x14ac:dyDescent="0.25">
      <c r="A167" s="293" t="s">
        <v>533</v>
      </c>
      <c r="B167" s="301" t="s">
        <v>1017</v>
      </c>
      <c r="C167" s="295" t="s">
        <v>748</v>
      </c>
      <c r="D167" s="296">
        <v>0</v>
      </c>
      <c r="E167" s="296">
        <v>0</v>
      </c>
      <c r="F167" s="296">
        <v>0</v>
      </c>
      <c r="G167" s="296">
        <v>0</v>
      </c>
      <c r="H167" s="296">
        <v>0</v>
      </c>
      <c r="I167" s="296">
        <v>0</v>
      </c>
      <c r="J167" s="296">
        <f t="shared" ref="J167:J171" si="146">F167</f>
        <v>0</v>
      </c>
      <c r="K167" s="296">
        <v>0</v>
      </c>
      <c r="L167" s="296">
        <f t="shared" ref="L167:M167" si="147">K167</f>
        <v>0</v>
      </c>
      <c r="M167" s="296">
        <f t="shared" si="147"/>
        <v>0</v>
      </c>
      <c r="N167" s="296" t="s">
        <v>443</v>
      </c>
      <c r="O167" s="296">
        <f t="shared" si="144"/>
        <v>0</v>
      </c>
      <c r="P167" s="296">
        <f t="shared" si="145"/>
        <v>0</v>
      </c>
    </row>
    <row r="168" spans="1:16" s="292" customFormat="1" ht="18" customHeight="1" x14ac:dyDescent="0.25">
      <c r="A168" s="293" t="s">
        <v>923</v>
      </c>
      <c r="B168" s="300" t="s">
        <v>944</v>
      </c>
      <c r="C168" s="295" t="s">
        <v>748</v>
      </c>
      <c r="D168" s="296">
        <v>0</v>
      </c>
      <c r="E168" s="296">
        <v>0</v>
      </c>
      <c r="F168" s="296">
        <v>0</v>
      </c>
      <c r="G168" s="296">
        <v>0</v>
      </c>
      <c r="H168" s="296">
        <v>0</v>
      </c>
      <c r="I168" s="296">
        <v>0</v>
      </c>
      <c r="J168" s="296">
        <f t="shared" si="146"/>
        <v>0</v>
      </c>
      <c r="K168" s="296">
        <v>0</v>
      </c>
      <c r="L168" s="296">
        <f t="shared" ref="L168:M168" si="148">K168</f>
        <v>0</v>
      </c>
      <c r="M168" s="296">
        <f t="shared" si="148"/>
        <v>0</v>
      </c>
      <c r="N168" s="296" t="s">
        <v>443</v>
      </c>
      <c r="O168" s="296">
        <f t="shared" ref="O168:O171" si="149">G168+I168+K168+M168</f>
        <v>0</v>
      </c>
      <c r="P168" s="296">
        <f t="shared" ref="P168:P171" si="150">H168+J168+L168+M168</f>
        <v>0</v>
      </c>
    </row>
    <row r="169" spans="1:16" s="292" customFormat="1" ht="18" customHeight="1" x14ac:dyDescent="0.25">
      <c r="A169" s="293" t="s">
        <v>636</v>
      </c>
      <c r="B169" s="301" t="s">
        <v>1061</v>
      </c>
      <c r="C169" s="295" t="s">
        <v>748</v>
      </c>
      <c r="D169" s="296">
        <v>0</v>
      </c>
      <c r="E169" s="296">
        <v>0</v>
      </c>
      <c r="F169" s="296">
        <v>0</v>
      </c>
      <c r="G169" s="296">
        <v>0</v>
      </c>
      <c r="H169" s="296">
        <v>0</v>
      </c>
      <c r="I169" s="296">
        <v>0</v>
      </c>
      <c r="J169" s="296">
        <f t="shared" si="146"/>
        <v>0</v>
      </c>
      <c r="K169" s="296">
        <v>0</v>
      </c>
      <c r="L169" s="296">
        <f t="shared" ref="L169:M169" si="151">K169</f>
        <v>0</v>
      </c>
      <c r="M169" s="296">
        <f t="shared" si="151"/>
        <v>0</v>
      </c>
      <c r="N169" s="296" t="s">
        <v>443</v>
      </c>
      <c r="O169" s="296">
        <f t="shared" si="149"/>
        <v>0</v>
      </c>
      <c r="P169" s="296">
        <f t="shared" si="150"/>
        <v>0</v>
      </c>
    </row>
    <row r="170" spans="1:16" s="292" customFormat="1" ht="18" customHeight="1" x14ac:dyDescent="0.25">
      <c r="A170" s="293" t="s">
        <v>924</v>
      </c>
      <c r="B170" s="300" t="s">
        <v>945</v>
      </c>
      <c r="C170" s="295" t="s">
        <v>748</v>
      </c>
      <c r="D170" s="296">
        <v>0</v>
      </c>
      <c r="E170" s="296">
        <v>0</v>
      </c>
      <c r="F170" s="296">
        <v>0</v>
      </c>
      <c r="G170" s="296">
        <v>0</v>
      </c>
      <c r="H170" s="296">
        <v>0</v>
      </c>
      <c r="I170" s="296">
        <v>0</v>
      </c>
      <c r="J170" s="296">
        <f t="shared" si="146"/>
        <v>0</v>
      </c>
      <c r="K170" s="296">
        <v>0</v>
      </c>
      <c r="L170" s="296">
        <f t="shared" ref="L170:M170" si="152">K170</f>
        <v>0</v>
      </c>
      <c r="M170" s="296">
        <f t="shared" si="152"/>
        <v>0</v>
      </c>
      <c r="N170" s="296" t="s">
        <v>443</v>
      </c>
      <c r="O170" s="296">
        <f t="shared" si="149"/>
        <v>0</v>
      </c>
      <c r="P170" s="296">
        <f t="shared" si="150"/>
        <v>0</v>
      </c>
    </row>
    <row r="171" spans="1:16" s="292" customFormat="1" ht="31.5" x14ac:dyDescent="0.25">
      <c r="A171" s="293" t="s">
        <v>637</v>
      </c>
      <c r="B171" s="301" t="s">
        <v>1146</v>
      </c>
      <c r="C171" s="295" t="s">
        <v>286</v>
      </c>
      <c r="D171" s="296">
        <v>0</v>
      </c>
      <c r="E171" s="296">
        <v>0</v>
      </c>
      <c r="F171" s="296">
        <v>0</v>
      </c>
      <c r="G171" s="296">
        <v>0</v>
      </c>
      <c r="H171" s="296">
        <v>0</v>
      </c>
      <c r="I171" s="296">
        <v>0</v>
      </c>
      <c r="J171" s="296">
        <f t="shared" si="146"/>
        <v>0</v>
      </c>
      <c r="K171" s="296">
        <v>0</v>
      </c>
      <c r="L171" s="296">
        <f t="shared" ref="L171:M171" si="153">K171</f>
        <v>0</v>
      </c>
      <c r="M171" s="296">
        <f t="shared" si="153"/>
        <v>0</v>
      </c>
      <c r="N171" s="296" t="s">
        <v>443</v>
      </c>
      <c r="O171" s="296">
        <f t="shared" si="149"/>
        <v>0</v>
      </c>
      <c r="P171" s="296">
        <f t="shared" si="150"/>
        <v>0</v>
      </c>
    </row>
    <row r="172" spans="1:16" s="292" customFormat="1" ht="18.75" x14ac:dyDescent="0.25">
      <c r="A172" s="291" t="s">
        <v>1134</v>
      </c>
      <c r="B172" s="291"/>
      <c r="C172" s="291"/>
      <c r="D172" s="291"/>
      <c r="E172" s="291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  <c r="P172" s="291"/>
    </row>
    <row r="173" spans="1:16" s="292" customFormat="1" ht="22.9" customHeight="1" x14ac:dyDescent="0.25">
      <c r="A173" s="293" t="s">
        <v>534</v>
      </c>
      <c r="B173" s="294" t="s">
        <v>1018</v>
      </c>
      <c r="C173" s="295" t="s">
        <v>748</v>
      </c>
      <c r="D173" s="296">
        <v>69.20258720166666</v>
      </c>
      <c r="E173" s="296">
        <v>124.65259247266928</v>
      </c>
      <c r="F173" s="296">
        <v>312.3087914384493</v>
      </c>
      <c r="G173" s="296">
        <v>133.16831348244992</v>
      </c>
      <c r="H173" s="296">
        <v>312.3087914384493</v>
      </c>
      <c r="I173" s="296">
        <v>134.78468966726501</v>
      </c>
      <c r="J173" s="296">
        <f t="shared" ref="J173:J225" si="154">F173</f>
        <v>312.3087914384493</v>
      </c>
      <c r="K173" s="296">
        <v>312.3087914384493</v>
      </c>
      <c r="L173" s="296">
        <f t="shared" ref="L173:M173" si="155">K173</f>
        <v>312.3087914384493</v>
      </c>
      <c r="M173" s="296">
        <f t="shared" si="155"/>
        <v>312.3087914384493</v>
      </c>
      <c r="N173" s="296" t="s">
        <v>443</v>
      </c>
      <c r="O173" s="296">
        <f t="shared" ref="O173" si="156">G173+I173+K173+M173</f>
        <v>892.57058602661368</v>
      </c>
      <c r="P173" s="296">
        <f t="shared" ref="P173" si="157">H173+J173+L173+M173</f>
        <v>1249.2351657537972</v>
      </c>
    </row>
    <row r="174" spans="1:16" s="292" customFormat="1" x14ac:dyDescent="0.25">
      <c r="A174" s="293" t="s">
        <v>535</v>
      </c>
      <c r="B174" s="297" t="s">
        <v>1007</v>
      </c>
      <c r="C174" s="295" t="s">
        <v>748</v>
      </c>
      <c r="D174" s="296">
        <v>0</v>
      </c>
      <c r="E174" s="296">
        <v>0</v>
      </c>
      <c r="F174" s="296">
        <v>0</v>
      </c>
      <c r="G174" s="296">
        <v>0</v>
      </c>
      <c r="H174" s="296">
        <v>0</v>
      </c>
      <c r="I174" s="296">
        <v>0</v>
      </c>
      <c r="J174" s="296">
        <f t="shared" si="154"/>
        <v>0</v>
      </c>
      <c r="K174" s="296">
        <v>0</v>
      </c>
      <c r="L174" s="296">
        <f t="shared" ref="L174:M174" si="158">K174</f>
        <v>0</v>
      </c>
      <c r="M174" s="296">
        <f t="shared" si="158"/>
        <v>0</v>
      </c>
      <c r="N174" s="296" t="s">
        <v>443</v>
      </c>
      <c r="O174" s="296">
        <f t="shared" ref="O174:O204" si="159">G174+I174+K174+M174</f>
        <v>0</v>
      </c>
      <c r="P174" s="296">
        <f t="shared" ref="P174:P204" si="160">H174+J174+L174+M174</f>
        <v>0</v>
      </c>
    </row>
    <row r="175" spans="1:16" s="292" customFormat="1" ht="31.5" x14ac:dyDescent="0.25">
      <c r="A175" s="293" t="s">
        <v>886</v>
      </c>
      <c r="B175" s="300" t="s">
        <v>897</v>
      </c>
      <c r="C175" s="295" t="s">
        <v>748</v>
      </c>
      <c r="D175" s="296">
        <v>0</v>
      </c>
      <c r="E175" s="296">
        <v>0</v>
      </c>
      <c r="F175" s="296">
        <v>0</v>
      </c>
      <c r="G175" s="296">
        <v>0</v>
      </c>
      <c r="H175" s="296">
        <v>0</v>
      </c>
      <c r="I175" s="296">
        <v>0</v>
      </c>
      <c r="J175" s="296">
        <f t="shared" si="154"/>
        <v>0</v>
      </c>
      <c r="K175" s="296">
        <v>0</v>
      </c>
      <c r="L175" s="296">
        <f t="shared" ref="L175:M175" si="161">K175</f>
        <v>0</v>
      </c>
      <c r="M175" s="296">
        <f t="shared" si="161"/>
        <v>0</v>
      </c>
      <c r="N175" s="296" t="s">
        <v>443</v>
      </c>
      <c r="O175" s="296">
        <f t="shared" si="159"/>
        <v>0</v>
      </c>
      <c r="P175" s="296">
        <f t="shared" si="160"/>
        <v>0</v>
      </c>
    </row>
    <row r="176" spans="1:16" s="292" customFormat="1" ht="31.5" x14ac:dyDescent="0.25">
      <c r="A176" s="293" t="s">
        <v>887</v>
      </c>
      <c r="B176" s="300" t="s">
        <v>898</v>
      </c>
      <c r="C176" s="295" t="s">
        <v>748</v>
      </c>
      <c r="D176" s="296">
        <v>0</v>
      </c>
      <c r="E176" s="296">
        <v>0</v>
      </c>
      <c r="F176" s="296">
        <v>0</v>
      </c>
      <c r="G176" s="296">
        <v>0</v>
      </c>
      <c r="H176" s="296">
        <v>0</v>
      </c>
      <c r="I176" s="296">
        <v>0</v>
      </c>
      <c r="J176" s="296">
        <f t="shared" si="154"/>
        <v>0</v>
      </c>
      <c r="K176" s="296">
        <v>0</v>
      </c>
      <c r="L176" s="296">
        <f t="shared" ref="L176:M176" si="162">K176</f>
        <v>0</v>
      </c>
      <c r="M176" s="296">
        <f t="shared" si="162"/>
        <v>0</v>
      </c>
      <c r="N176" s="296" t="s">
        <v>443</v>
      </c>
      <c r="O176" s="296">
        <f t="shared" si="159"/>
        <v>0</v>
      </c>
      <c r="P176" s="296">
        <f t="shared" si="160"/>
        <v>0</v>
      </c>
    </row>
    <row r="177" spans="1:16" s="292" customFormat="1" ht="31.5" x14ac:dyDescent="0.25">
      <c r="A177" s="293" t="s">
        <v>988</v>
      </c>
      <c r="B177" s="300" t="s">
        <v>883</v>
      </c>
      <c r="C177" s="295" t="s">
        <v>748</v>
      </c>
      <c r="D177" s="296">
        <v>0</v>
      </c>
      <c r="E177" s="296">
        <v>0</v>
      </c>
      <c r="F177" s="296">
        <v>0</v>
      </c>
      <c r="G177" s="296">
        <v>0</v>
      </c>
      <c r="H177" s="296">
        <v>0</v>
      </c>
      <c r="I177" s="296">
        <v>0</v>
      </c>
      <c r="J177" s="296">
        <f t="shared" si="154"/>
        <v>0</v>
      </c>
      <c r="K177" s="296">
        <v>0</v>
      </c>
      <c r="L177" s="296">
        <f t="shared" ref="L177:M177" si="163">K177</f>
        <v>0</v>
      </c>
      <c r="M177" s="296">
        <f t="shared" si="163"/>
        <v>0</v>
      </c>
      <c r="N177" s="296" t="s">
        <v>443</v>
      </c>
      <c r="O177" s="296">
        <f t="shared" si="159"/>
        <v>0</v>
      </c>
      <c r="P177" s="296">
        <f t="shared" si="160"/>
        <v>0</v>
      </c>
    </row>
    <row r="178" spans="1:16" s="292" customFormat="1" x14ac:dyDescent="0.25">
      <c r="A178" s="293" t="s">
        <v>536</v>
      </c>
      <c r="B178" s="297" t="s">
        <v>1044</v>
      </c>
      <c r="C178" s="295" t="s">
        <v>748</v>
      </c>
      <c r="D178" s="296">
        <v>0</v>
      </c>
      <c r="E178" s="296">
        <v>0</v>
      </c>
      <c r="F178" s="296">
        <v>0</v>
      </c>
      <c r="G178" s="296">
        <v>0</v>
      </c>
      <c r="H178" s="296">
        <v>0</v>
      </c>
      <c r="I178" s="296">
        <v>0</v>
      </c>
      <c r="J178" s="296">
        <f t="shared" si="154"/>
        <v>0</v>
      </c>
      <c r="K178" s="296">
        <v>0</v>
      </c>
      <c r="L178" s="296">
        <f t="shared" ref="L178:M178" si="164">K178</f>
        <v>0</v>
      </c>
      <c r="M178" s="296">
        <f t="shared" si="164"/>
        <v>0</v>
      </c>
      <c r="N178" s="296" t="s">
        <v>443</v>
      </c>
      <c r="O178" s="296">
        <f t="shared" si="159"/>
        <v>0</v>
      </c>
      <c r="P178" s="296">
        <f t="shared" si="160"/>
        <v>0</v>
      </c>
    </row>
    <row r="179" spans="1:16" s="292" customFormat="1" x14ac:dyDescent="0.25">
      <c r="A179" s="293" t="s">
        <v>648</v>
      </c>
      <c r="B179" s="297" t="s">
        <v>937</v>
      </c>
      <c r="C179" s="295" t="s">
        <v>748</v>
      </c>
      <c r="D179" s="296">
        <v>69.20258720166666</v>
      </c>
      <c r="E179" s="296">
        <v>124.65259247266928</v>
      </c>
      <c r="F179" s="296">
        <v>312.3087914384493</v>
      </c>
      <c r="G179" s="296">
        <v>133.16831348244992</v>
      </c>
      <c r="H179" s="296">
        <v>312.3087914384493</v>
      </c>
      <c r="I179" s="296">
        <v>134.78468966726501</v>
      </c>
      <c r="J179" s="296">
        <f t="shared" si="154"/>
        <v>312.3087914384493</v>
      </c>
      <c r="K179" s="296">
        <v>312.3087914384493</v>
      </c>
      <c r="L179" s="296">
        <f t="shared" ref="L179:M179" si="165">K179</f>
        <v>312.3087914384493</v>
      </c>
      <c r="M179" s="296">
        <f t="shared" si="165"/>
        <v>312.3087914384493</v>
      </c>
      <c r="N179" s="296" t="s">
        <v>443</v>
      </c>
      <c r="O179" s="296">
        <f t="shared" si="159"/>
        <v>892.57058602661368</v>
      </c>
      <c r="P179" s="296">
        <f t="shared" si="160"/>
        <v>1249.2351657537972</v>
      </c>
    </row>
    <row r="180" spans="1:16" s="292" customFormat="1" x14ac:dyDescent="0.25">
      <c r="A180" s="293" t="s">
        <v>770</v>
      </c>
      <c r="B180" s="297" t="s">
        <v>1045</v>
      </c>
      <c r="C180" s="295" t="s">
        <v>748</v>
      </c>
      <c r="D180" s="296">
        <v>0</v>
      </c>
      <c r="E180" s="296">
        <v>0</v>
      </c>
      <c r="F180" s="296">
        <v>0</v>
      </c>
      <c r="G180" s="296">
        <v>0</v>
      </c>
      <c r="H180" s="296">
        <v>0</v>
      </c>
      <c r="I180" s="296">
        <v>0</v>
      </c>
      <c r="J180" s="296">
        <f t="shared" si="154"/>
        <v>0</v>
      </c>
      <c r="K180" s="296">
        <v>0</v>
      </c>
      <c r="L180" s="296">
        <f t="shared" ref="L180:M180" si="166">K180</f>
        <v>0</v>
      </c>
      <c r="M180" s="296">
        <f t="shared" si="166"/>
        <v>0</v>
      </c>
      <c r="N180" s="296" t="s">
        <v>443</v>
      </c>
      <c r="O180" s="296">
        <f t="shared" si="159"/>
        <v>0</v>
      </c>
      <c r="P180" s="296">
        <f t="shared" si="160"/>
        <v>0</v>
      </c>
    </row>
    <row r="181" spans="1:16" s="292" customFormat="1" x14ac:dyDescent="0.25">
      <c r="A181" s="293" t="s">
        <v>771</v>
      </c>
      <c r="B181" s="297" t="s">
        <v>938</v>
      </c>
      <c r="C181" s="295" t="s">
        <v>748</v>
      </c>
      <c r="D181" s="296">
        <v>0</v>
      </c>
      <c r="E181" s="296">
        <v>0</v>
      </c>
      <c r="F181" s="296">
        <v>0</v>
      </c>
      <c r="G181" s="296">
        <v>0</v>
      </c>
      <c r="H181" s="296">
        <v>0</v>
      </c>
      <c r="I181" s="296">
        <v>0</v>
      </c>
      <c r="J181" s="296">
        <f t="shared" si="154"/>
        <v>0</v>
      </c>
      <c r="K181" s="296">
        <v>0</v>
      </c>
      <c r="L181" s="296">
        <f t="shared" ref="L181:M181" si="167">K181</f>
        <v>0</v>
      </c>
      <c r="M181" s="296">
        <f t="shared" si="167"/>
        <v>0</v>
      </c>
      <c r="N181" s="296" t="s">
        <v>443</v>
      </c>
      <c r="O181" s="296">
        <f t="shared" si="159"/>
        <v>0</v>
      </c>
      <c r="P181" s="296">
        <f t="shared" si="160"/>
        <v>0</v>
      </c>
    </row>
    <row r="182" spans="1:16" s="292" customFormat="1" x14ac:dyDescent="0.25">
      <c r="A182" s="293" t="s">
        <v>772</v>
      </c>
      <c r="B182" s="297" t="s">
        <v>939</v>
      </c>
      <c r="C182" s="295" t="s">
        <v>748</v>
      </c>
      <c r="D182" s="296">
        <v>0</v>
      </c>
      <c r="E182" s="296">
        <v>0</v>
      </c>
      <c r="F182" s="296">
        <v>0</v>
      </c>
      <c r="G182" s="296">
        <v>0</v>
      </c>
      <c r="H182" s="296">
        <v>0</v>
      </c>
      <c r="I182" s="296">
        <v>0</v>
      </c>
      <c r="J182" s="296">
        <f t="shared" si="154"/>
        <v>0</v>
      </c>
      <c r="K182" s="296">
        <v>0</v>
      </c>
      <c r="L182" s="296">
        <f t="shared" ref="L182:M182" si="168">K182</f>
        <v>0</v>
      </c>
      <c r="M182" s="296">
        <f t="shared" si="168"/>
        <v>0</v>
      </c>
      <c r="N182" s="296" t="s">
        <v>443</v>
      </c>
      <c r="O182" s="296">
        <f t="shared" si="159"/>
        <v>0</v>
      </c>
      <c r="P182" s="296">
        <f t="shared" si="160"/>
        <v>0</v>
      </c>
    </row>
    <row r="183" spans="1:16" s="292" customFormat="1" x14ac:dyDescent="0.25">
      <c r="A183" s="293" t="s">
        <v>773</v>
      </c>
      <c r="B183" s="297" t="s">
        <v>1052</v>
      </c>
      <c r="C183" s="295" t="s">
        <v>748</v>
      </c>
      <c r="D183" s="296">
        <v>0</v>
      </c>
      <c r="E183" s="296">
        <v>0</v>
      </c>
      <c r="F183" s="296">
        <v>0</v>
      </c>
      <c r="G183" s="296">
        <v>0</v>
      </c>
      <c r="H183" s="296">
        <v>0</v>
      </c>
      <c r="I183" s="296">
        <v>0</v>
      </c>
      <c r="J183" s="296">
        <f t="shared" si="154"/>
        <v>0</v>
      </c>
      <c r="K183" s="296">
        <v>0</v>
      </c>
      <c r="L183" s="296">
        <f t="shared" ref="L183:M183" si="169">K183</f>
        <v>0</v>
      </c>
      <c r="M183" s="296">
        <f t="shared" si="169"/>
        <v>0</v>
      </c>
      <c r="N183" s="296" t="s">
        <v>443</v>
      </c>
      <c r="O183" s="296">
        <f t="shared" si="159"/>
        <v>0</v>
      </c>
      <c r="P183" s="296">
        <f t="shared" si="160"/>
        <v>0</v>
      </c>
    </row>
    <row r="184" spans="1:16" s="292" customFormat="1" ht="31.5" x14ac:dyDescent="0.25">
      <c r="A184" s="293" t="s">
        <v>774</v>
      </c>
      <c r="B184" s="298" t="s">
        <v>817</v>
      </c>
      <c r="C184" s="295" t="s">
        <v>748</v>
      </c>
      <c r="D184" s="296">
        <v>0</v>
      </c>
      <c r="E184" s="296">
        <v>0</v>
      </c>
      <c r="F184" s="296">
        <v>0</v>
      </c>
      <c r="G184" s="296">
        <v>0</v>
      </c>
      <c r="H184" s="296">
        <v>0</v>
      </c>
      <c r="I184" s="296">
        <v>0</v>
      </c>
      <c r="J184" s="296">
        <f t="shared" si="154"/>
        <v>0</v>
      </c>
      <c r="K184" s="296">
        <v>0</v>
      </c>
      <c r="L184" s="296">
        <f t="shared" ref="L184:M184" si="170">K184</f>
        <v>0</v>
      </c>
      <c r="M184" s="296">
        <f t="shared" si="170"/>
        <v>0</v>
      </c>
      <c r="N184" s="296" t="s">
        <v>443</v>
      </c>
      <c r="O184" s="296">
        <f t="shared" si="159"/>
        <v>0</v>
      </c>
      <c r="P184" s="296">
        <f t="shared" si="160"/>
        <v>0</v>
      </c>
    </row>
    <row r="185" spans="1:16" s="292" customFormat="1" x14ac:dyDescent="0.25">
      <c r="A185" s="293" t="s">
        <v>989</v>
      </c>
      <c r="B185" s="299" t="s">
        <v>643</v>
      </c>
      <c r="C185" s="295" t="s">
        <v>748</v>
      </c>
      <c r="D185" s="296">
        <v>0</v>
      </c>
      <c r="E185" s="296">
        <v>0</v>
      </c>
      <c r="F185" s="296">
        <v>0</v>
      </c>
      <c r="G185" s="296">
        <v>0</v>
      </c>
      <c r="H185" s="296">
        <v>0</v>
      </c>
      <c r="I185" s="296">
        <v>0</v>
      </c>
      <c r="J185" s="296">
        <f t="shared" si="154"/>
        <v>0</v>
      </c>
      <c r="K185" s="296">
        <v>0</v>
      </c>
      <c r="L185" s="296">
        <f t="shared" ref="L185:M185" si="171">K185</f>
        <v>0</v>
      </c>
      <c r="M185" s="296">
        <f t="shared" si="171"/>
        <v>0</v>
      </c>
      <c r="N185" s="296" t="s">
        <v>443</v>
      </c>
      <c r="O185" s="296">
        <f t="shared" si="159"/>
        <v>0</v>
      </c>
      <c r="P185" s="296">
        <f t="shared" si="160"/>
        <v>0</v>
      </c>
    </row>
    <row r="186" spans="1:16" s="292" customFormat="1" x14ac:dyDescent="0.25">
      <c r="A186" s="293" t="s">
        <v>990</v>
      </c>
      <c r="B186" s="299" t="s">
        <v>631</v>
      </c>
      <c r="C186" s="295" t="s">
        <v>748</v>
      </c>
      <c r="D186" s="296">
        <v>0</v>
      </c>
      <c r="E186" s="296">
        <v>0</v>
      </c>
      <c r="F186" s="296">
        <v>0</v>
      </c>
      <c r="G186" s="296">
        <v>0</v>
      </c>
      <c r="H186" s="296">
        <v>0</v>
      </c>
      <c r="I186" s="296">
        <v>0</v>
      </c>
      <c r="J186" s="296">
        <f t="shared" si="154"/>
        <v>0</v>
      </c>
      <c r="K186" s="296">
        <v>0</v>
      </c>
      <c r="L186" s="296">
        <f t="shared" ref="L186:M186" si="172">K186</f>
        <v>0</v>
      </c>
      <c r="M186" s="296">
        <f t="shared" si="172"/>
        <v>0</v>
      </c>
      <c r="N186" s="296" t="s">
        <v>443</v>
      </c>
      <c r="O186" s="296">
        <f t="shared" si="159"/>
        <v>0</v>
      </c>
      <c r="P186" s="296">
        <f t="shared" si="160"/>
        <v>0</v>
      </c>
    </row>
    <row r="187" spans="1:16" s="292" customFormat="1" ht="31.5" x14ac:dyDescent="0.25">
      <c r="A187" s="293" t="s">
        <v>775</v>
      </c>
      <c r="B187" s="301" t="s">
        <v>1019</v>
      </c>
      <c r="C187" s="295" t="s">
        <v>748</v>
      </c>
      <c r="D187" s="296">
        <v>0</v>
      </c>
      <c r="E187" s="296">
        <v>0</v>
      </c>
      <c r="F187" s="296">
        <v>0</v>
      </c>
      <c r="G187" s="296">
        <v>0</v>
      </c>
      <c r="H187" s="296">
        <v>0</v>
      </c>
      <c r="I187" s="296">
        <v>0</v>
      </c>
      <c r="J187" s="296">
        <f t="shared" si="154"/>
        <v>0</v>
      </c>
      <c r="K187" s="296">
        <v>0</v>
      </c>
      <c r="L187" s="296">
        <f t="shared" ref="L187:M187" si="173">K187</f>
        <v>0</v>
      </c>
      <c r="M187" s="296">
        <f t="shared" si="173"/>
        <v>0</v>
      </c>
      <c r="N187" s="296" t="s">
        <v>443</v>
      </c>
      <c r="O187" s="296">
        <f t="shared" si="159"/>
        <v>0</v>
      </c>
      <c r="P187" s="296">
        <f t="shared" si="160"/>
        <v>0</v>
      </c>
    </row>
    <row r="188" spans="1:16" s="292" customFormat="1" x14ac:dyDescent="0.25">
      <c r="A188" s="293" t="s">
        <v>888</v>
      </c>
      <c r="B188" s="300" t="s">
        <v>921</v>
      </c>
      <c r="C188" s="295" t="s">
        <v>748</v>
      </c>
      <c r="D188" s="296">
        <v>0</v>
      </c>
      <c r="E188" s="296">
        <v>0</v>
      </c>
      <c r="F188" s="296">
        <v>0</v>
      </c>
      <c r="G188" s="296">
        <v>0</v>
      </c>
      <c r="H188" s="296">
        <v>0</v>
      </c>
      <c r="I188" s="296">
        <v>0</v>
      </c>
      <c r="J188" s="296">
        <f t="shared" si="154"/>
        <v>0</v>
      </c>
      <c r="K188" s="296">
        <v>0</v>
      </c>
      <c r="L188" s="296">
        <f t="shared" ref="L188:M188" si="174">K188</f>
        <v>0</v>
      </c>
      <c r="M188" s="296">
        <f t="shared" si="174"/>
        <v>0</v>
      </c>
      <c r="N188" s="296" t="s">
        <v>443</v>
      </c>
      <c r="O188" s="296">
        <f t="shared" si="159"/>
        <v>0</v>
      </c>
      <c r="P188" s="296">
        <f t="shared" si="160"/>
        <v>0</v>
      </c>
    </row>
    <row r="189" spans="1:16" s="292" customFormat="1" x14ac:dyDescent="0.25">
      <c r="A189" s="293" t="s">
        <v>889</v>
      </c>
      <c r="B189" s="300" t="s">
        <v>922</v>
      </c>
      <c r="C189" s="295" t="s">
        <v>748</v>
      </c>
      <c r="D189" s="296">
        <v>0</v>
      </c>
      <c r="E189" s="296">
        <v>0</v>
      </c>
      <c r="F189" s="296">
        <v>0</v>
      </c>
      <c r="G189" s="296">
        <v>0</v>
      </c>
      <c r="H189" s="296">
        <v>0</v>
      </c>
      <c r="I189" s="296">
        <v>0</v>
      </c>
      <c r="J189" s="296">
        <f t="shared" si="154"/>
        <v>0</v>
      </c>
      <c r="K189" s="296">
        <v>0</v>
      </c>
      <c r="L189" s="296">
        <f t="shared" ref="L189:M189" si="175">K189</f>
        <v>0</v>
      </c>
      <c r="M189" s="296">
        <f t="shared" si="175"/>
        <v>0</v>
      </c>
      <c r="N189" s="296" t="s">
        <v>443</v>
      </c>
      <c r="O189" s="296">
        <f t="shared" si="159"/>
        <v>0</v>
      </c>
      <c r="P189" s="296">
        <f t="shared" si="160"/>
        <v>0</v>
      </c>
    </row>
    <row r="190" spans="1:16" s="292" customFormat="1" x14ac:dyDescent="0.25">
      <c r="A190" s="293" t="s">
        <v>776</v>
      </c>
      <c r="B190" s="297" t="s">
        <v>940</v>
      </c>
      <c r="C190" s="295" t="s">
        <v>748</v>
      </c>
      <c r="D190" s="296">
        <v>0</v>
      </c>
      <c r="E190" s="296">
        <v>0</v>
      </c>
      <c r="F190" s="296">
        <v>0</v>
      </c>
      <c r="G190" s="296">
        <v>0</v>
      </c>
      <c r="H190" s="296">
        <v>0</v>
      </c>
      <c r="I190" s="296">
        <v>0</v>
      </c>
      <c r="J190" s="296">
        <f t="shared" si="154"/>
        <v>0</v>
      </c>
      <c r="K190" s="296">
        <v>0</v>
      </c>
      <c r="L190" s="296">
        <f t="shared" ref="L190:M190" si="176">K190</f>
        <v>0</v>
      </c>
      <c r="M190" s="296">
        <f t="shared" si="176"/>
        <v>0</v>
      </c>
      <c r="N190" s="296" t="s">
        <v>443</v>
      </c>
      <c r="O190" s="296">
        <f t="shared" si="159"/>
        <v>0</v>
      </c>
      <c r="P190" s="296">
        <f t="shared" si="160"/>
        <v>0</v>
      </c>
    </row>
    <row r="191" spans="1:16" s="292" customFormat="1" x14ac:dyDescent="0.25">
      <c r="A191" s="293" t="s">
        <v>537</v>
      </c>
      <c r="B191" s="294" t="s">
        <v>1020</v>
      </c>
      <c r="C191" s="295" t="s">
        <v>748</v>
      </c>
      <c r="D191" s="296">
        <v>87.332251224923226</v>
      </c>
      <c r="E191" s="296">
        <v>118.91925910533112</v>
      </c>
      <c r="F191" s="296">
        <v>255.34920485683796</v>
      </c>
      <c r="G191" s="296">
        <v>126.31097011511174</v>
      </c>
      <c r="H191" s="296">
        <v>255.34920485683796</v>
      </c>
      <c r="I191" s="296">
        <v>129.71119629992685</v>
      </c>
      <c r="J191" s="296">
        <f t="shared" si="154"/>
        <v>255.34920485683796</v>
      </c>
      <c r="K191" s="296">
        <v>255.34920485683796</v>
      </c>
      <c r="L191" s="296">
        <f t="shared" ref="L191:M191" si="177">K191</f>
        <v>255.34920485683796</v>
      </c>
      <c r="M191" s="296">
        <f t="shared" si="177"/>
        <v>255.34920485683796</v>
      </c>
      <c r="N191" s="296" t="s">
        <v>443</v>
      </c>
      <c r="O191" s="296">
        <f t="shared" si="159"/>
        <v>766.72057612871458</v>
      </c>
      <c r="P191" s="296">
        <f t="shared" si="160"/>
        <v>1021.3968194273518</v>
      </c>
    </row>
    <row r="192" spans="1:16" s="292" customFormat="1" x14ac:dyDescent="0.25">
      <c r="A192" s="293" t="s">
        <v>538</v>
      </c>
      <c r="B192" s="301" t="s">
        <v>864</v>
      </c>
      <c r="C192" s="295" t="s">
        <v>748</v>
      </c>
      <c r="D192" s="296">
        <v>0</v>
      </c>
      <c r="E192" s="296">
        <v>0</v>
      </c>
      <c r="F192" s="296">
        <v>0</v>
      </c>
      <c r="G192" s="296">
        <v>0</v>
      </c>
      <c r="H192" s="296">
        <v>0</v>
      </c>
      <c r="I192" s="296">
        <v>0</v>
      </c>
      <c r="J192" s="296">
        <f t="shared" si="154"/>
        <v>0</v>
      </c>
      <c r="K192" s="296">
        <v>0</v>
      </c>
      <c r="L192" s="296">
        <f t="shared" ref="L192:M192" si="178">K192</f>
        <v>0</v>
      </c>
      <c r="M192" s="296">
        <f t="shared" si="178"/>
        <v>0</v>
      </c>
      <c r="N192" s="296" t="s">
        <v>443</v>
      </c>
      <c r="O192" s="296">
        <f t="shared" si="159"/>
        <v>0</v>
      </c>
      <c r="P192" s="296">
        <f t="shared" si="160"/>
        <v>0</v>
      </c>
    </row>
    <row r="193" spans="1:16" s="292" customFormat="1" x14ac:dyDescent="0.25">
      <c r="A193" s="293" t="s">
        <v>539</v>
      </c>
      <c r="B193" s="301" t="s">
        <v>1021</v>
      </c>
      <c r="C193" s="295" t="s">
        <v>748</v>
      </c>
      <c r="D193" s="296">
        <v>0</v>
      </c>
      <c r="E193" s="296">
        <v>0</v>
      </c>
      <c r="F193" s="296">
        <v>0</v>
      </c>
      <c r="G193" s="296">
        <v>0</v>
      </c>
      <c r="H193" s="296">
        <v>0</v>
      </c>
      <c r="I193" s="296">
        <v>0</v>
      </c>
      <c r="J193" s="296">
        <f t="shared" si="154"/>
        <v>0</v>
      </c>
      <c r="K193" s="296">
        <v>0</v>
      </c>
      <c r="L193" s="296">
        <f t="shared" ref="L193:M193" si="179">K193</f>
        <v>0</v>
      </c>
      <c r="M193" s="296">
        <f t="shared" si="179"/>
        <v>0</v>
      </c>
      <c r="N193" s="296" t="s">
        <v>443</v>
      </c>
      <c r="O193" s="296">
        <f t="shared" si="159"/>
        <v>0</v>
      </c>
      <c r="P193" s="296">
        <f t="shared" si="160"/>
        <v>0</v>
      </c>
    </row>
    <row r="194" spans="1:16" s="292" customFormat="1" x14ac:dyDescent="0.25">
      <c r="A194" s="293" t="s">
        <v>540</v>
      </c>
      <c r="B194" s="300" t="s">
        <v>638</v>
      </c>
      <c r="C194" s="295" t="s">
        <v>748</v>
      </c>
      <c r="D194" s="296">
        <v>0</v>
      </c>
      <c r="E194" s="296">
        <v>0</v>
      </c>
      <c r="F194" s="296">
        <v>0</v>
      </c>
      <c r="G194" s="296">
        <v>0</v>
      </c>
      <c r="H194" s="296">
        <v>0</v>
      </c>
      <c r="I194" s="296">
        <v>0</v>
      </c>
      <c r="J194" s="296">
        <f t="shared" si="154"/>
        <v>0</v>
      </c>
      <c r="K194" s="296">
        <v>0</v>
      </c>
      <c r="L194" s="296">
        <f t="shared" ref="L194:M194" si="180">K194</f>
        <v>0</v>
      </c>
      <c r="M194" s="296">
        <f t="shared" si="180"/>
        <v>0</v>
      </c>
      <c r="N194" s="296" t="s">
        <v>443</v>
      </c>
      <c r="O194" s="296">
        <f t="shared" si="159"/>
        <v>0</v>
      </c>
      <c r="P194" s="296">
        <f t="shared" si="160"/>
        <v>0</v>
      </c>
    </row>
    <row r="195" spans="1:16" s="292" customFormat="1" x14ac:dyDescent="0.25">
      <c r="A195" s="293" t="s">
        <v>541</v>
      </c>
      <c r="B195" s="300" t="s">
        <v>865</v>
      </c>
      <c r="C195" s="295" t="s">
        <v>748</v>
      </c>
      <c r="D195" s="296">
        <v>0</v>
      </c>
      <c r="E195" s="296">
        <v>0</v>
      </c>
      <c r="F195" s="296">
        <v>0</v>
      </c>
      <c r="G195" s="296">
        <v>0</v>
      </c>
      <c r="H195" s="296">
        <v>0</v>
      </c>
      <c r="I195" s="296">
        <v>0</v>
      </c>
      <c r="J195" s="296">
        <f t="shared" si="154"/>
        <v>0</v>
      </c>
      <c r="K195" s="296">
        <v>0</v>
      </c>
      <c r="L195" s="296">
        <f t="shared" ref="L195:M195" si="181">K195</f>
        <v>0</v>
      </c>
      <c r="M195" s="296">
        <f t="shared" si="181"/>
        <v>0</v>
      </c>
      <c r="N195" s="296" t="s">
        <v>443</v>
      </c>
      <c r="O195" s="296">
        <f t="shared" si="159"/>
        <v>0</v>
      </c>
      <c r="P195" s="296">
        <f t="shared" si="160"/>
        <v>0</v>
      </c>
    </row>
    <row r="196" spans="1:16" s="292" customFormat="1" x14ac:dyDescent="0.25">
      <c r="A196" s="293" t="s">
        <v>797</v>
      </c>
      <c r="B196" s="300" t="s">
        <v>798</v>
      </c>
      <c r="C196" s="295" t="s">
        <v>748</v>
      </c>
      <c r="D196" s="296">
        <v>0</v>
      </c>
      <c r="E196" s="296">
        <v>0</v>
      </c>
      <c r="F196" s="296">
        <v>0</v>
      </c>
      <c r="G196" s="296">
        <v>0</v>
      </c>
      <c r="H196" s="296">
        <v>0</v>
      </c>
      <c r="I196" s="296">
        <v>0</v>
      </c>
      <c r="J196" s="296">
        <f t="shared" si="154"/>
        <v>0</v>
      </c>
      <c r="K196" s="296">
        <v>0</v>
      </c>
      <c r="L196" s="296">
        <f t="shared" ref="L196:M196" si="182">K196</f>
        <v>0</v>
      </c>
      <c r="M196" s="296">
        <f t="shared" si="182"/>
        <v>0</v>
      </c>
      <c r="N196" s="296" t="s">
        <v>443</v>
      </c>
      <c r="O196" s="296">
        <f t="shared" si="159"/>
        <v>0</v>
      </c>
      <c r="P196" s="296">
        <f t="shared" si="160"/>
        <v>0</v>
      </c>
    </row>
    <row r="197" spans="1:16" s="292" customFormat="1" ht="31.5" x14ac:dyDescent="0.25">
      <c r="A197" s="293" t="s">
        <v>542</v>
      </c>
      <c r="B197" s="301" t="s">
        <v>901</v>
      </c>
      <c r="C197" s="295" t="s">
        <v>748</v>
      </c>
      <c r="D197" s="296">
        <v>0</v>
      </c>
      <c r="E197" s="296">
        <v>0</v>
      </c>
      <c r="F197" s="296">
        <v>0</v>
      </c>
      <c r="G197" s="296">
        <v>0</v>
      </c>
      <c r="H197" s="296">
        <v>0</v>
      </c>
      <c r="I197" s="296">
        <v>0</v>
      </c>
      <c r="J197" s="296">
        <f t="shared" si="154"/>
        <v>0</v>
      </c>
      <c r="K197" s="296">
        <v>0</v>
      </c>
      <c r="L197" s="296">
        <f t="shared" ref="L197:M197" si="183">K197</f>
        <v>0</v>
      </c>
      <c r="M197" s="296">
        <f t="shared" si="183"/>
        <v>0</v>
      </c>
      <c r="N197" s="296" t="s">
        <v>443</v>
      </c>
      <c r="O197" s="296">
        <f t="shared" si="159"/>
        <v>0</v>
      </c>
      <c r="P197" s="296">
        <f t="shared" si="160"/>
        <v>0</v>
      </c>
    </row>
    <row r="198" spans="1:16" s="292" customFormat="1" ht="31.5" x14ac:dyDescent="0.25">
      <c r="A198" s="293" t="s">
        <v>649</v>
      </c>
      <c r="B198" s="301" t="s">
        <v>1062</v>
      </c>
      <c r="C198" s="295" t="s">
        <v>748</v>
      </c>
      <c r="D198" s="296">
        <v>0</v>
      </c>
      <c r="E198" s="296">
        <v>0</v>
      </c>
      <c r="F198" s="296">
        <v>0</v>
      </c>
      <c r="G198" s="296">
        <v>0</v>
      </c>
      <c r="H198" s="296">
        <v>0</v>
      </c>
      <c r="I198" s="296">
        <v>0</v>
      </c>
      <c r="J198" s="296">
        <f t="shared" si="154"/>
        <v>0</v>
      </c>
      <c r="K198" s="296">
        <v>0</v>
      </c>
      <c r="L198" s="296">
        <f t="shared" ref="L198:M198" si="184">K198</f>
        <v>0</v>
      </c>
      <c r="M198" s="296">
        <f t="shared" si="184"/>
        <v>0</v>
      </c>
      <c r="N198" s="296" t="s">
        <v>443</v>
      </c>
      <c r="O198" s="296">
        <f t="shared" si="159"/>
        <v>0</v>
      </c>
      <c r="P198" s="296">
        <f t="shared" si="160"/>
        <v>0</v>
      </c>
    </row>
    <row r="199" spans="1:16" s="292" customFormat="1" x14ac:dyDescent="0.25">
      <c r="A199" s="293" t="s">
        <v>650</v>
      </c>
      <c r="B199" s="301" t="s">
        <v>1048</v>
      </c>
      <c r="C199" s="295" t="s">
        <v>748</v>
      </c>
      <c r="D199" s="296">
        <v>0</v>
      </c>
      <c r="E199" s="296">
        <v>0</v>
      </c>
      <c r="F199" s="296">
        <v>0</v>
      </c>
      <c r="G199" s="296">
        <v>0</v>
      </c>
      <c r="H199" s="296">
        <v>0</v>
      </c>
      <c r="I199" s="296">
        <v>0</v>
      </c>
      <c r="J199" s="296">
        <f t="shared" si="154"/>
        <v>0</v>
      </c>
      <c r="K199" s="296">
        <v>0</v>
      </c>
      <c r="L199" s="296">
        <f t="shared" ref="L199:M199" si="185">K199</f>
        <v>0</v>
      </c>
      <c r="M199" s="296">
        <f t="shared" si="185"/>
        <v>0</v>
      </c>
      <c r="N199" s="296" t="s">
        <v>443</v>
      </c>
      <c r="O199" s="296">
        <f t="shared" si="159"/>
        <v>0</v>
      </c>
      <c r="P199" s="296">
        <f t="shared" si="160"/>
        <v>0</v>
      </c>
    </row>
    <row r="200" spans="1:16" s="292" customFormat="1" x14ac:dyDescent="0.25">
      <c r="A200" s="293" t="s">
        <v>651</v>
      </c>
      <c r="B200" s="301" t="s">
        <v>639</v>
      </c>
      <c r="C200" s="295" t="s">
        <v>748</v>
      </c>
      <c r="D200" s="296">
        <v>7.50669598842296</v>
      </c>
      <c r="E200" s="296">
        <v>22.208150018890642</v>
      </c>
      <c r="F200" s="296">
        <v>29.352806342756644</v>
      </c>
      <c r="G200" s="296">
        <v>23.678347425481153</v>
      </c>
      <c r="H200" s="296">
        <v>29.352806342756644</v>
      </c>
      <c r="I200" s="296">
        <v>24.449551201129076</v>
      </c>
      <c r="J200" s="296">
        <f t="shared" si="154"/>
        <v>29.352806342756644</v>
      </c>
      <c r="K200" s="296">
        <v>29.352806342756644</v>
      </c>
      <c r="L200" s="296">
        <f t="shared" ref="L200:M200" si="186">K200</f>
        <v>29.352806342756644</v>
      </c>
      <c r="M200" s="296">
        <f t="shared" si="186"/>
        <v>29.352806342756644</v>
      </c>
      <c r="N200" s="296" t="s">
        <v>443</v>
      </c>
      <c r="O200" s="296">
        <f t="shared" si="159"/>
        <v>106.83351131212353</v>
      </c>
      <c r="P200" s="296">
        <f t="shared" si="160"/>
        <v>117.41122537102657</v>
      </c>
    </row>
    <row r="201" spans="1:16" s="292" customFormat="1" x14ac:dyDescent="0.25">
      <c r="A201" s="293" t="s">
        <v>652</v>
      </c>
      <c r="B201" s="301" t="s">
        <v>823</v>
      </c>
      <c r="C201" s="295" t="s">
        <v>748</v>
      </c>
      <c r="D201" s="296">
        <v>1.3893826851522</v>
      </c>
      <c r="E201" s="296">
        <v>6.7512776057427555</v>
      </c>
      <c r="F201" s="296">
        <v>5.3741443986851714</v>
      </c>
      <c r="G201" s="296">
        <v>7.1982176173462706</v>
      </c>
      <c r="H201" s="296">
        <v>5.3741443986851714</v>
      </c>
      <c r="I201" s="296">
        <v>7.4326635651432378</v>
      </c>
      <c r="J201" s="296">
        <f t="shared" si="154"/>
        <v>5.3741443986851714</v>
      </c>
      <c r="K201" s="296">
        <v>5.3741443986851714</v>
      </c>
      <c r="L201" s="296">
        <f t="shared" ref="L201:M201" si="187">K201</f>
        <v>5.3741443986851714</v>
      </c>
      <c r="M201" s="296">
        <f t="shared" si="187"/>
        <v>5.3741443986851714</v>
      </c>
      <c r="N201" s="296" t="s">
        <v>443</v>
      </c>
      <c r="O201" s="296">
        <f t="shared" si="159"/>
        <v>25.379169979859849</v>
      </c>
      <c r="P201" s="296">
        <f t="shared" si="160"/>
        <v>21.496577594740685</v>
      </c>
    </row>
    <row r="202" spans="1:16" s="292" customFormat="1" x14ac:dyDescent="0.25">
      <c r="A202" s="293" t="s">
        <v>790</v>
      </c>
      <c r="B202" s="301" t="s">
        <v>1022</v>
      </c>
      <c r="C202" s="295" t="s">
        <v>748</v>
      </c>
      <c r="D202" s="296">
        <v>0</v>
      </c>
      <c r="E202" s="296">
        <v>0</v>
      </c>
      <c r="F202" s="296">
        <v>0</v>
      </c>
      <c r="G202" s="296">
        <v>0</v>
      </c>
      <c r="H202" s="296">
        <v>0</v>
      </c>
      <c r="I202" s="296">
        <v>0</v>
      </c>
      <c r="J202" s="296">
        <f t="shared" si="154"/>
        <v>0</v>
      </c>
      <c r="K202" s="296">
        <v>0</v>
      </c>
      <c r="L202" s="296">
        <f t="shared" ref="L202:M202" si="188">K202</f>
        <v>0</v>
      </c>
      <c r="M202" s="296">
        <f t="shared" si="188"/>
        <v>0</v>
      </c>
      <c r="N202" s="296" t="s">
        <v>443</v>
      </c>
      <c r="O202" s="296">
        <f t="shared" si="159"/>
        <v>0</v>
      </c>
      <c r="P202" s="296">
        <f t="shared" si="160"/>
        <v>0</v>
      </c>
    </row>
    <row r="203" spans="1:16" s="292" customFormat="1" x14ac:dyDescent="0.25">
      <c r="A203" s="293" t="s">
        <v>800</v>
      </c>
      <c r="B203" s="300" t="s">
        <v>801</v>
      </c>
      <c r="C203" s="295" t="s">
        <v>748</v>
      </c>
      <c r="D203" s="296">
        <v>0</v>
      </c>
      <c r="E203" s="296">
        <v>0</v>
      </c>
      <c r="F203" s="296">
        <v>0</v>
      </c>
      <c r="G203" s="296">
        <v>0</v>
      </c>
      <c r="H203" s="296">
        <v>0</v>
      </c>
      <c r="I203" s="296">
        <v>0</v>
      </c>
      <c r="J203" s="296">
        <f t="shared" si="154"/>
        <v>0</v>
      </c>
      <c r="K203" s="296">
        <v>0</v>
      </c>
      <c r="L203" s="296">
        <f t="shared" ref="L203:M203" si="189">K203</f>
        <v>0</v>
      </c>
      <c r="M203" s="296">
        <f t="shared" si="189"/>
        <v>0</v>
      </c>
      <c r="N203" s="296" t="s">
        <v>443</v>
      </c>
      <c r="O203" s="296">
        <f t="shared" si="159"/>
        <v>0</v>
      </c>
      <c r="P203" s="296">
        <f t="shared" si="160"/>
        <v>0</v>
      </c>
    </row>
    <row r="204" spans="1:16" s="292" customFormat="1" x14ac:dyDescent="0.25">
      <c r="A204" s="293" t="s">
        <v>799</v>
      </c>
      <c r="B204" s="301" t="s">
        <v>895</v>
      </c>
      <c r="C204" s="295" t="s">
        <v>748</v>
      </c>
      <c r="D204" s="296">
        <v>0.60601839900330956</v>
      </c>
      <c r="E204" s="296">
        <v>4.8216152884320636</v>
      </c>
      <c r="F204" s="296">
        <v>2.2502066078576624</v>
      </c>
      <c r="G204" s="296">
        <v>5.1408101014444121</v>
      </c>
      <c r="H204" s="296">
        <v>2.2502066078576624</v>
      </c>
      <c r="I204" s="296">
        <v>5.3082462864484556</v>
      </c>
      <c r="J204" s="296">
        <f t="shared" si="154"/>
        <v>2.2502066078576624</v>
      </c>
      <c r="K204" s="296">
        <v>2.2502066078576624</v>
      </c>
      <c r="L204" s="296">
        <f t="shared" ref="L204:M204" si="190">K204</f>
        <v>2.2502066078576624</v>
      </c>
      <c r="M204" s="296">
        <f t="shared" si="190"/>
        <v>2.2502066078576624</v>
      </c>
      <c r="N204" s="296" t="s">
        <v>443</v>
      </c>
      <c r="O204" s="296">
        <f t="shared" si="159"/>
        <v>14.949469603608193</v>
      </c>
      <c r="P204" s="296">
        <f t="shared" si="160"/>
        <v>9.0008264314306494</v>
      </c>
    </row>
    <row r="205" spans="1:16" s="292" customFormat="1" x14ac:dyDescent="0.25">
      <c r="A205" s="293" t="s">
        <v>802</v>
      </c>
      <c r="B205" s="301" t="s">
        <v>896</v>
      </c>
      <c r="C205" s="295" t="s">
        <v>748</v>
      </c>
      <c r="D205" s="296">
        <v>19.152086431776105</v>
      </c>
      <c r="E205" s="296">
        <v>20.816705144062162</v>
      </c>
      <c r="F205" s="296">
        <v>55.810098962596413</v>
      </c>
      <c r="G205" s="296">
        <v>22.194787779965047</v>
      </c>
      <c r="H205" s="296">
        <v>55.810098962596413</v>
      </c>
      <c r="I205" s="296">
        <v>22.917672017958509</v>
      </c>
      <c r="J205" s="296">
        <f t="shared" si="154"/>
        <v>55.810098962596413</v>
      </c>
      <c r="K205" s="296">
        <v>55.810098962596413</v>
      </c>
      <c r="L205" s="296">
        <f t="shared" ref="L205:M205" si="191">K205</f>
        <v>55.810098962596413</v>
      </c>
      <c r="M205" s="296">
        <f t="shared" si="191"/>
        <v>55.810098962596413</v>
      </c>
      <c r="N205" s="296" t="s">
        <v>443</v>
      </c>
      <c r="O205" s="296">
        <f t="shared" ref="O205:O225" si="192">G205+I205+K205+M205</f>
        <v>156.73265772311638</v>
      </c>
      <c r="P205" s="296">
        <f t="shared" ref="P205:P225" si="193">H205+J205+L205+M205</f>
        <v>223.24039585038565</v>
      </c>
    </row>
    <row r="206" spans="1:16" s="292" customFormat="1" x14ac:dyDescent="0.25">
      <c r="A206" s="293" t="s">
        <v>803</v>
      </c>
      <c r="B206" s="301" t="s">
        <v>805</v>
      </c>
      <c r="C206" s="295" t="s">
        <v>748</v>
      </c>
      <c r="D206" s="296">
        <v>3.8741829634999996</v>
      </c>
      <c r="E206" s="296">
        <v>3.47539022</v>
      </c>
      <c r="F206" s="296">
        <v>148.18846006049904</v>
      </c>
      <c r="G206" s="296">
        <v>3.47539022</v>
      </c>
      <c r="H206" s="296">
        <v>148.18846006049904</v>
      </c>
      <c r="I206" s="296">
        <v>3.47539022</v>
      </c>
      <c r="J206" s="296">
        <f t="shared" si="154"/>
        <v>148.18846006049904</v>
      </c>
      <c r="K206" s="296">
        <v>148.18846006049904</v>
      </c>
      <c r="L206" s="296">
        <f t="shared" ref="L206:M206" si="194">K206</f>
        <v>148.18846006049904</v>
      </c>
      <c r="M206" s="296">
        <f t="shared" si="194"/>
        <v>148.18846006049904</v>
      </c>
      <c r="N206" s="296" t="s">
        <v>443</v>
      </c>
      <c r="O206" s="296">
        <f t="shared" si="192"/>
        <v>303.3277005609981</v>
      </c>
      <c r="P206" s="296">
        <f t="shared" si="193"/>
        <v>592.75384024199616</v>
      </c>
    </row>
    <row r="207" spans="1:16" s="292" customFormat="1" ht="31.5" x14ac:dyDescent="0.25">
      <c r="A207" s="293" t="s">
        <v>804</v>
      </c>
      <c r="B207" s="301" t="s">
        <v>1002</v>
      </c>
      <c r="C207" s="295" t="s">
        <v>748</v>
      </c>
      <c r="D207" s="296">
        <v>0</v>
      </c>
      <c r="E207" s="296">
        <v>0</v>
      </c>
      <c r="F207" s="296">
        <v>0</v>
      </c>
      <c r="G207" s="296">
        <v>0</v>
      </c>
      <c r="H207" s="296">
        <v>0</v>
      </c>
      <c r="I207" s="296">
        <v>0</v>
      </c>
      <c r="J207" s="296">
        <f t="shared" si="154"/>
        <v>0</v>
      </c>
      <c r="K207" s="296">
        <v>0</v>
      </c>
      <c r="L207" s="296">
        <f t="shared" ref="L207:M207" si="195">K207</f>
        <v>0</v>
      </c>
      <c r="M207" s="296">
        <f t="shared" si="195"/>
        <v>0</v>
      </c>
      <c r="N207" s="296" t="s">
        <v>443</v>
      </c>
      <c r="O207" s="296">
        <f t="shared" si="192"/>
        <v>0</v>
      </c>
      <c r="P207" s="296">
        <f t="shared" si="193"/>
        <v>0</v>
      </c>
    </row>
    <row r="208" spans="1:16" s="292" customFormat="1" x14ac:dyDescent="0.25">
      <c r="A208" s="293" t="s">
        <v>824</v>
      </c>
      <c r="B208" s="301" t="s">
        <v>1063</v>
      </c>
      <c r="C208" s="295" t="s">
        <v>748</v>
      </c>
      <c r="D208" s="296">
        <v>54.803884757068658</v>
      </c>
      <c r="E208" s="296">
        <v>60.846120828203489</v>
      </c>
      <c r="F208" s="296">
        <v>47.432504338387659</v>
      </c>
      <c r="G208" s="296">
        <v>64.623416970874857</v>
      </c>
      <c r="H208" s="296">
        <v>47.432504338387659</v>
      </c>
      <c r="I208" s="296">
        <v>66.127673009247573</v>
      </c>
      <c r="J208" s="296">
        <f t="shared" si="154"/>
        <v>47.432504338387659</v>
      </c>
      <c r="K208" s="296">
        <v>47.432504338387659</v>
      </c>
      <c r="L208" s="296">
        <f t="shared" ref="L208:M208" si="196">K208</f>
        <v>47.432504338387659</v>
      </c>
      <c r="M208" s="296">
        <f t="shared" si="196"/>
        <v>47.432504338387659</v>
      </c>
      <c r="N208" s="296" t="s">
        <v>443</v>
      </c>
      <c r="O208" s="296">
        <f t="shared" si="192"/>
        <v>225.61609865689775</v>
      </c>
      <c r="P208" s="296">
        <f t="shared" si="193"/>
        <v>189.73001735355064</v>
      </c>
    </row>
    <row r="209" spans="1:16" s="292" customFormat="1" ht="26.25" customHeight="1" x14ac:dyDescent="0.25">
      <c r="A209" s="293" t="s">
        <v>543</v>
      </c>
      <c r="B209" s="294" t="s">
        <v>1023</v>
      </c>
      <c r="C209" s="295" t="s">
        <v>748</v>
      </c>
      <c r="D209" s="296">
        <v>0</v>
      </c>
      <c r="E209" s="296">
        <v>0</v>
      </c>
      <c r="F209" s="296">
        <v>0</v>
      </c>
      <c r="G209" s="296">
        <v>0</v>
      </c>
      <c r="H209" s="296">
        <v>0</v>
      </c>
      <c r="I209" s="296">
        <v>0</v>
      </c>
      <c r="J209" s="296">
        <f t="shared" si="154"/>
        <v>0</v>
      </c>
      <c r="K209" s="296">
        <v>0</v>
      </c>
      <c r="L209" s="296">
        <f t="shared" ref="L209:M209" si="197">K209</f>
        <v>0</v>
      </c>
      <c r="M209" s="296">
        <f t="shared" si="197"/>
        <v>0</v>
      </c>
      <c r="N209" s="296" t="s">
        <v>443</v>
      </c>
      <c r="O209" s="296">
        <f t="shared" si="192"/>
        <v>0</v>
      </c>
      <c r="P209" s="296">
        <f t="shared" si="193"/>
        <v>0</v>
      </c>
    </row>
    <row r="210" spans="1:16" s="292" customFormat="1" x14ac:dyDescent="0.25">
      <c r="A210" s="293" t="s">
        <v>544</v>
      </c>
      <c r="B210" s="301" t="s">
        <v>44</v>
      </c>
      <c r="C210" s="295" t="s">
        <v>748</v>
      </c>
      <c r="D210" s="296">
        <v>0</v>
      </c>
      <c r="E210" s="296">
        <v>0</v>
      </c>
      <c r="F210" s="296">
        <v>0</v>
      </c>
      <c r="G210" s="296">
        <v>0</v>
      </c>
      <c r="H210" s="296">
        <v>0</v>
      </c>
      <c r="I210" s="296">
        <v>0</v>
      </c>
      <c r="J210" s="296">
        <f t="shared" si="154"/>
        <v>0</v>
      </c>
      <c r="K210" s="296">
        <v>0</v>
      </c>
      <c r="L210" s="296">
        <f t="shared" ref="L210:M210" si="198">K210</f>
        <v>0</v>
      </c>
      <c r="M210" s="296">
        <f t="shared" si="198"/>
        <v>0</v>
      </c>
      <c r="N210" s="296" t="s">
        <v>443</v>
      </c>
      <c r="O210" s="296">
        <f t="shared" si="192"/>
        <v>0</v>
      </c>
      <c r="P210" s="296">
        <f t="shared" si="193"/>
        <v>0</v>
      </c>
    </row>
    <row r="211" spans="1:16" s="292" customFormat="1" x14ac:dyDescent="0.25">
      <c r="A211" s="293" t="s">
        <v>545</v>
      </c>
      <c r="B211" s="301" t="s">
        <v>68</v>
      </c>
      <c r="C211" s="295" t="s">
        <v>748</v>
      </c>
      <c r="D211" s="296">
        <v>0</v>
      </c>
      <c r="E211" s="296">
        <v>0</v>
      </c>
      <c r="F211" s="296">
        <v>0</v>
      </c>
      <c r="G211" s="296">
        <v>0</v>
      </c>
      <c r="H211" s="296">
        <v>0</v>
      </c>
      <c r="I211" s="296">
        <v>0</v>
      </c>
      <c r="J211" s="296">
        <f t="shared" si="154"/>
        <v>0</v>
      </c>
      <c r="K211" s="296">
        <v>0</v>
      </c>
      <c r="L211" s="296">
        <f t="shared" ref="L211:M211" si="199">K211</f>
        <v>0</v>
      </c>
      <c r="M211" s="296">
        <f t="shared" si="199"/>
        <v>0</v>
      </c>
      <c r="N211" s="296" t="s">
        <v>443</v>
      </c>
      <c r="O211" s="296">
        <f t="shared" si="192"/>
        <v>0</v>
      </c>
      <c r="P211" s="296">
        <f t="shared" si="193"/>
        <v>0</v>
      </c>
    </row>
    <row r="212" spans="1:16" s="292" customFormat="1" ht="34.5" customHeight="1" x14ac:dyDescent="0.25">
      <c r="A212" s="293" t="s">
        <v>653</v>
      </c>
      <c r="B212" s="300" t="s">
        <v>1070</v>
      </c>
      <c r="C212" s="295" t="s">
        <v>748</v>
      </c>
      <c r="D212" s="296">
        <v>0</v>
      </c>
      <c r="E212" s="296">
        <v>0</v>
      </c>
      <c r="F212" s="296">
        <v>0</v>
      </c>
      <c r="G212" s="296">
        <v>0</v>
      </c>
      <c r="H212" s="296">
        <v>0</v>
      </c>
      <c r="I212" s="296">
        <v>0</v>
      </c>
      <c r="J212" s="296">
        <f t="shared" si="154"/>
        <v>0</v>
      </c>
      <c r="K212" s="296">
        <v>0</v>
      </c>
      <c r="L212" s="296">
        <f t="shared" ref="L212:M212" si="200">K212</f>
        <v>0</v>
      </c>
      <c r="M212" s="296">
        <f t="shared" si="200"/>
        <v>0</v>
      </c>
      <c r="N212" s="296" t="s">
        <v>443</v>
      </c>
      <c r="O212" s="296">
        <f t="shared" si="192"/>
        <v>0</v>
      </c>
      <c r="P212" s="296">
        <f t="shared" si="193"/>
        <v>0</v>
      </c>
    </row>
    <row r="213" spans="1:16" s="292" customFormat="1" x14ac:dyDescent="0.25">
      <c r="A213" s="293" t="s">
        <v>654</v>
      </c>
      <c r="B213" s="302" t="s">
        <v>620</v>
      </c>
      <c r="C213" s="295" t="s">
        <v>748</v>
      </c>
      <c r="D213" s="296">
        <v>0</v>
      </c>
      <c r="E213" s="296">
        <v>0</v>
      </c>
      <c r="F213" s="296">
        <v>0</v>
      </c>
      <c r="G213" s="296">
        <v>0</v>
      </c>
      <c r="H213" s="296">
        <v>0</v>
      </c>
      <c r="I213" s="296">
        <v>0</v>
      </c>
      <c r="J213" s="296">
        <f t="shared" si="154"/>
        <v>0</v>
      </c>
      <c r="K213" s="296">
        <v>0</v>
      </c>
      <c r="L213" s="296">
        <f t="shared" ref="L213:M213" si="201">K213</f>
        <v>0</v>
      </c>
      <c r="M213" s="296">
        <f t="shared" si="201"/>
        <v>0</v>
      </c>
      <c r="N213" s="296" t="s">
        <v>443</v>
      </c>
      <c r="O213" s="296">
        <f t="shared" si="192"/>
        <v>0</v>
      </c>
      <c r="P213" s="296">
        <f t="shared" si="193"/>
        <v>0</v>
      </c>
    </row>
    <row r="214" spans="1:16" s="292" customFormat="1" x14ac:dyDescent="0.25">
      <c r="A214" s="293" t="s">
        <v>655</v>
      </c>
      <c r="B214" s="302" t="s">
        <v>738</v>
      </c>
      <c r="C214" s="295" t="s">
        <v>748</v>
      </c>
      <c r="D214" s="296">
        <v>0</v>
      </c>
      <c r="E214" s="296">
        <v>0</v>
      </c>
      <c r="F214" s="296">
        <v>0</v>
      </c>
      <c r="G214" s="296">
        <v>0</v>
      </c>
      <c r="H214" s="296">
        <v>0</v>
      </c>
      <c r="I214" s="296">
        <v>0</v>
      </c>
      <c r="J214" s="296">
        <f t="shared" si="154"/>
        <v>0</v>
      </c>
      <c r="K214" s="296">
        <v>0</v>
      </c>
      <c r="L214" s="296">
        <f t="shared" ref="L214:M214" si="202">K214</f>
        <v>0</v>
      </c>
      <c r="M214" s="296">
        <f t="shared" si="202"/>
        <v>0</v>
      </c>
      <c r="N214" s="296" t="s">
        <v>443</v>
      </c>
      <c r="O214" s="296">
        <f t="shared" si="192"/>
        <v>0</v>
      </c>
      <c r="P214" s="296">
        <f t="shared" si="193"/>
        <v>0</v>
      </c>
    </row>
    <row r="215" spans="1:16" s="292" customFormat="1" x14ac:dyDescent="0.25">
      <c r="A215" s="293" t="s">
        <v>546</v>
      </c>
      <c r="B215" s="301" t="s">
        <v>1064</v>
      </c>
      <c r="C215" s="295" t="s">
        <v>748</v>
      </c>
      <c r="D215" s="296">
        <v>0</v>
      </c>
      <c r="E215" s="296">
        <v>0</v>
      </c>
      <c r="F215" s="296">
        <v>0</v>
      </c>
      <c r="G215" s="296">
        <v>0</v>
      </c>
      <c r="H215" s="296">
        <v>0</v>
      </c>
      <c r="I215" s="296">
        <v>0</v>
      </c>
      <c r="J215" s="296">
        <f t="shared" si="154"/>
        <v>0</v>
      </c>
      <c r="K215" s="296">
        <v>0</v>
      </c>
      <c r="L215" s="296">
        <f t="shared" ref="L215:M215" si="203">K215</f>
        <v>0</v>
      </c>
      <c r="M215" s="296">
        <f t="shared" si="203"/>
        <v>0</v>
      </c>
      <c r="N215" s="296" t="s">
        <v>443</v>
      </c>
      <c r="O215" s="296">
        <f t="shared" si="192"/>
        <v>0</v>
      </c>
      <c r="P215" s="296">
        <f t="shared" si="193"/>
        <v>0</v>
      </c>
    </row>
    <row r="216" spans="1:16" s="292" customFormat="1" x14ac:dyDescent="0.25">
      <c r="A216" s="293" t="s">
        <v>548</v>
      </c>
      <c r="B216" s="294" t="s">
        <v>1024</v>
      </c>
      <c r="C216" s="295" t="s">
        <v>748</v>
      </c>
      <c r="D216" s="296">
        <v>4.2749481743665507</v>
      </c>
      <c r="E216" s="296">
        <v>5.7333333673381617</v>
      </c>
      <c r="F216" s="296">
        <v>21.420563306439281</v>
      </c>
      <c r="G216" s="296">
        <v>6.8573433673381885</v>
      </c>
      <c r="H216" s="296">
        <v>21.420563306439281</v>
      </c>
      <c r="I216" s="296">
        <v>5.073493367338159</v>
      </c>
      <c r="J216" s="296">
        <f t="shared" si="154"/>
        <v>21.420563306439281</v>
      </c>
      <c r="K216" s="296">
        <v>15.20589280643928</v>
      </c>
      <c r="L216" s="296">
        <f t="shared" ref="L216:M216" si="204">K216</f>
        <v>15.20589280643928</v>
      </c>
      <c r="M216" s="296">
        <f t="shared" si="204"/>
        <v>15.20589280643928</v>
      </c>
      <c r="N216" s="296" t="s">
        <v>443</v>
      </c>
      <c r="O216" s="296">
        <f t="shared" si="192"/>
        <v>42.342622347554908</v>
      </c>
      <c r="P216" s="296">
        <f t="shared" si="193"/>
        <v>73.252912225757115</v>
      </c>
    </row>
    <row r="217" spans="1:16" s="292" customFormat="1" x14ac:dyDescent="0.25">
      <c r="A217" s="293" t="s">
        <v>549</v>
      </c>
      <c r="B217" s="301" t="s">
        <v>1025</v>
      </c>
      <c r="C217" s="295" t="s">
        <v>748</v>
      </c>
      <c r="D217" s="296">
        <v>4.2749481743665507</v>
      </c>
      <c r="E217" s="296">
        <v>5.7333333673381617</v>
      </c>
      <c r="F217" s="296">
        <v>21.420563306439281</v>
      </c>
      <c r="G217" s="296">
        <v>6.8573433673381885</v>
      </c>
      <c r="H217" s="296">
        <v>21.420563306439281</v>
      </c>
      <c r="I217" s="296">
        <v>5.073493367338159</v>
      </c>
      <c r="J217" s="296">
        <f t="shared" si="154"/>
        <v>21.420563306439281</v>
      </c>
      <c r="K217" s="296">
        <v>15.20589280643928</v>
      </c>
      <c r="L217" s="296">
        <f t="shared" ref="L217:M217" si="205">K217</f>
        <v>15.20589280643928</v>
      </c>
      <c r="M217" s="296">
        <f t="shared" si="205"/>
        <v>15.20589280643928</v>
      </c>
      <c r="N217" s="296" t="s">
        <v>443</v>
      </c>
      <c r="O217" s="296">
        <f t="shared" si="192"/>
        <v>42.342622347554908</v>
      </c>
      <c r="P217" s="296">
        <f t="shared" si="193"/>
        <v>73.252912225757115</v>
      </c>
    </row>
    <row r="218" spans="1:16" s="292" customFormat="1" x14ac:dyDescent="0.25">
      <c r="A218" s="293" t="s">
        <v>656</v>
      </c>
      <c r="B218" s="300" t="s">
        <v>866</v>
      </c>
      <c r="C218" s="295" t="s">
        <v>748</v>
      </c>
      <c r="D218" s="296">
        <v>4.2749481743665507</v>
      </c>
      <c r="E218" s="296">
        <v>5.7333333673381617</v>
      </c>
      <c r="F218" s="296">
        <v>21.420563306439281</v>
      </c>
      <c r="G218" s="296">
        <v>6.8573433673381885</v>
      </c>
      <c r="H218" s="296">
        <v>21.420563306439281</v>
      </c>
      <c r="I218" s="296">
        <v>5.073493367338159</v>
      </c>
      <c r="J218" s="296">
        <f t="shared" si="154"/>
        <v>21.420563306439281</v>
      </c>
      <c r="K218" s="296">
        <v>15.20589280643928</v>
      </c>
      <c r="L218" s="296">
        <f t="shared" ref="L218:M218" si="206">K218</f>
        <v>15.20589280643928</v>
      </c>
      <c r="M218" s="296">
        <f t="shared" si="206"/>
        <v>15.20589280643928</v>
      </c>
      <c r="N218" s="296" t="s">
        <v>443</v>
      </c>
      <c r="O218" s="296">
        <f t="shared" si="192"/>
        <v>42.342622347554908</v>
      </c>
      <c r="P218" s="296">
        <f t="shared" si="193"/>
        <v>73.252912225757115</v>
      </c>
    </row>
    <row r="219" spans="1:16" s="292" customFormat="1" x14ac:dyDescent="0.25">
      <c r="A219" s="293" t="s">
        <v>657</v>
      </c>
      <c r="B219" s="300" t="s">
        <v>867</v>
      </c>
      <c r="C219" s="295" t="s">
        <v>748</v>
      </c>
      <c r="D219" s="296">
        <v>0</v>
      </c>
      <c r="E219" s="296">
        <v>0</v>
      </c>
      <c r="F219" s="296">
        <v>0</v>
      </c>
      <c r="G219" s="296">
        <v>0</v>
      </c>
      <c r="H219" s="296">
        <v>0</v>
      </c>
      <c r="I219" s="296">
        <v>0</v>
      </c>
      <c r="J219" s="296">
        <f t="shared" si="154"/>
        <v>0</v>
      </c>
      <c r="K219" s="296">
        <v>0</v>
      </c>
      <c r="L219" s="296">
        <f t="shared" ref="L219:M219" si="207">K219</f>
        <v>0</v>
      </c>
      <c r="M219" s="296">
        <f t="shared" si="207"/>
        <v>0</v>
      </c>
      <c r="N219" s="296" t="s">
        <v>443</v>
      </c>
      <c r="O219" s="296">
        <f t="shared" si="192"/>
        <v>0</v>
      </c>
      <c r="P219" s="296">
        <f t="shared" si="193"/>
        <v>0</v>
      </c>
    </row>
    <row r="220" spans="1:16" s="292" customFormat="1" ht="31.5" x14ac:dyDescent="0.25">
      <c r="A220" s="293" t="s">
        <v>658</v>
      </c>
      <c r="B220" s="300" t="s">
        <v>868</v>
      </c>
      <c r="C220" s="295" t="s">
        <v>748</v>
      </c>
      <c r="D220" s="296">
        <v>0</v>
      </c>
      <c r="E220" s="296">
        <v>0</v>
      </c>
      <c r="F220" s="296">
        <v>0</v>
      </c>
      <c r="G220" s="296">
        <v>0</v>
      </c>
      <c r="H220" s="296">
        <v>0</v>
      </c>
      <c r="I220" s="296">
        <v>0</v>
      </c>
      <c r="J220" s="296">
        <f t="shared" si="154"/>
        <v>0</v>
      </c>
      <c r="K220" s="296">
        <v>0</v>
      </c>
      <c r="L220" s="296">
        <f t="shared" ref="L220:M220" si="208">K220</f>
        <v>0</v>
      </c>
      <c r="M220" s="296">
        <f t="shared" si="208"/>
        <v>0</v>
      </c>
      <c r="N220" s="296" t="s">
        <v>443</v>
      </c>
      <c r="O220" s="296">
        <f t="shared" si="192"/>
        <v>0</v>
      </c>
      <c r="P220" s="296">
        <f t="shared" si="193"/>
        <v>0</v>
      </c>
    </row>
    <row r="221" spans="1:16" s="292" customFormat="1" x14ac:dyDescent="0.25">
      <c r="A221" s="293" t="s">
        <v>659</v>
      </c>
      <c r="B221" s="300" t="s">
        <v>869</v>
      </c>
      <c r="C221" s="295" t="s">
        <v>748</v>
      </c>
      <c r="D221" s="296">
        <v>0</v>
      </c>
      <c r="E221" s="296">
        <v>0</v>
      </c>
      <c r="F221" s="296">
        <v>0</v>
      </c>
      <c r="G221" s="296">
        <v>0</v>
      </c>
      <c r="H221" s="296">
        <v>0</v>
      </c>
      <c r="I221" s="296">
        <v>0</v>
      </c>
      <c r="J221" s="296">
        <f t="shared" si="154"/>
        <v>0</v>
      </c>
      <c r="K221" s="296">
        <v>0</v>
      </c>
      <c r="L221" s="296">
        <f t="shared" ref="L221:M221" si="209">K221</f>
        <v>0</v>
      </c>
      <c r="M221" s="296">
        <f t="shared" si="209"/>
        <v>0</v>
      </c>
      <c r="N221" s="296" t="s">
        <v>443</v>
      </c>
      <c r="O221" s="296">
        <f t="shared" si="192"/>
        <v>0</v>
      </c>
      <c r="P221" s="296">
        <f t="shared" si="193"/>
        <v>0</v>
      </c>
    </row>
    <row r="222" spans="1:16" s="292" customFormat="1" x14ac:dyDescent="0.25">
      <c r="A222" s="293" t="s">
        <v>791</v>
      </c>
      <c r="B222" s="300" t="s">
        <v>870</v>
      </c>
      <c r="C222" s="295" t="s">
        <v>748</v>
      </c>
      <c r="D222" s="296">
        <v>0</v>
      </c>
      <c r="E222" s="296">
        <v>0</v>
      </c>
      <c r="F222" s="296">
        <v>0</v>
      </c>
      <c r="G222" s="296">
        <v>0</v>
      </c>
      <c r="H222" s="296">
        <v>0</v>
      </c>
      <c r="I222" s="296">
        <v>0</v>
      </c>
      <c r="J222" s="296">
        <f t="shared" si="154"/>
        <v>0</v>
      </c>
      <c r="K222" s="296">
        <v>0</v>
      </c>
      <c r="L222" s="296">
        <f t="shared" ref="L222:M222" si="210">K222</f>
        <v>0</v>
      </c>
      <c r="M222" s="296">
        <f t="shared" si="210"/>
        <v>0</v>
      </c>
      <c r="N222" s="296" t="s">
        <v>443</v>
      </c>
      <c r="O222" s="296">
        <f t="shared" si="192"/>
        <v>0</v>
      </c>
      <c r="P222" s="296">
        <f t="shared" si="193"/>
        <v>0</v>
      </c>
    </row>
    <row r="223" spans="1:16" s="292" customFormat="1" x14ac:dyDescent="0.25">
      <c r="A223" s="293" t="s">
        <v>792</v>
      </c>
      <c r="B223" s="300" t="s">
        <v>547</v>
      </c>
      <c r="C223" s="295" t="s">
        <v>748</v>
      </c>
      <c r="D223" s="296">
        <v>0</v>
      </c>
      <c r="E223" s="296">
        <v>0</v>
      </c>
      <c r="F223" s="296">
        <v>0</v>
      </c>
      <c r="G223" s="296">
        <v>0</v>
      </c>
      <c r="H223" s="296">
        <v>0</v>
      </c>
      <c r="I223" s="296">
        <v>0</v>
      </c>
      <c r="J223" s="296">
        <f t="shared" si="154"/>
        <v>0</v>
      </c>
      <c r="K223" s="296">
        <v>0</v>
      </c>
      <c r="L223" s="296">
        <f t="shared" ref="L223:M223" si="211">K223</f>
        <v>0</v>
      </c>
      <c r="M223" s="296">
        <f t="shared" si="211"/>
        <v>0</v>
      </c>
      <c r="N223" s="296" t="s">
        <v>443</v>
      </c>
      <c r="O223" s="296">
        <f t="shared" si="192"/>
        <v>0</v>
      </c>
      <c r="P223" s="296">
        <f t="shared" si="193"/>
        <v>0</v>
      </c>
    </row>
    <row r="224" spans="1:16" s="292" customFormat="1" x14ac:dyDescent="0.25">
      <c r="A224" s="293" t="s">
        <v>550</v>
      </c>
      <c r="B224" s="301" t="s">
        <v>56</v>
      </c>
      <c r="C224" s="295" t="s">
        <v>748</v>
      </c>
      <c r="D224" s="296">
        <v>0</v>
      </c>
      <c r="E224" s="296">
        <v>0</v>
      </c>
      <c r="F224" s="296">
        <v>0</v>
      </c>
      <c r="G224" s="296">
        <v>0</v>
      </c>
      <c r="H224" s="296">
        <v>0</v>
      </c>
      <c r="I224" s="296">
        <v>0</v>
      </c>
      <c r="J224" s="296">
        <f t="shared" si="154"/>
        <v>0</v>
      </c>
      <c r="K224" s="296">
        <v>0</v>
      </c>
      <c r="L224" s="296">
        <f t="shared" ref="L224:M225" si="212">K224</f>
        <v>0</v>
      </c>
      <c r="M224" s="296">
        <f t="shared" si="212"/>
        <v>0</v>
      </c>
      <c r="N224" s="296" t="s">
        <v>443</v>
      </c>
      <c r="O224" s="296">
        <f t="shared" si="192"/>
        <v>0</v>
      </c>
      <c r="P224" s="296">
        <f t="shared" si="193"/>
        <v>0</v>
      </c>
    </row>
    <row r="225" spans="1:16" s="292" customFormat="1" x14ac:dyDescent="0.25">
      <c r="A225" s="293" t="s">
        <v>551</v>
      </c>
      <c r="B225" s="301" t="s">
        <v>1069</v>
      </c>
      <c r="C225" s="295" t="s">
        <v>748</v>
      </c>
      <c r="D225" s="296">
        <v>0</v>
      </c>
      <c r="E225" s="296">
        <v>0</v>
      </c>
      <c r="F225" s="296">
        <v>0</v>
      </c>
      <c r="G225" s="296">
        <v>0</v>
      </c>
      <c r="H225" s="296">
        <v>0</v>
      </c>
      <c r="I225" s="296">
        <v>0</v>
      </c>
      <c r="J225" s="296">
        <f t="shared" si="154"/>
        <v>0</v>
      </c>
      <c r="K225" s="296">
        <v>0</v>
      </c>
      <c r="L225" s="296">
        <f t="shared" si="212"/>
        <v>0</v>
      </c>
      <c r="M225" s="296">
        <f t="shared" si="212"/>
        <v>0</v>
      </c>
      <c r="N225" s="296" t="s">
        <v>443</v>
      </c>
      <c r="O225" s="296">
        <f t="shared" si="192"/>
        <v>0</v>
      </c>
      <c r="P225" s="296">
        <f t="shared" si="193"/>
        <v>0</v>
      </c>
    </row>
    <row r="226" spans="1:16" s="292" customFormat="1" x14ac:dyDescent="0.25">
      <c r="A226" s="293" t="s">
        <v>925</v>
      </c>
      <c r="B226" s="301" t="s">
        <v>863</v>
      </c>
      <c r="C226" s="295" t="s">
        <v>286</v>
      </c>
      <c r="D226" s="296" t="s">
        <v>590</v>
      </c>
      <c r="E226" s="296" t="s">
        <v>590</v>
      </c>
      <c r="F226" s="296" t="s">
        <v>590</v>
      </c>
      <c r="G226" s="296" t="s">
        <v>590</v>
      </c>
      <c r="H226" s="296" t="s">
        <v>590</v>
      </c>
      <c r="I226" s="296" t="s">
        <v>590</v>
      </c>
      <c r="J226" s="296" t="s">
        <v>590</v>
      </c>
      <c r="K226" s="296" t="s">
        <v>590</v>
      </c>
      <c r="L226" s="296" t="str">
        <f t="shared" ref="L226:M226" si="213">K226</f>
        <v>x</v>
      </c>
      <c r="M226" s="296" t="str">
        <f t="shared" si="213"/>
        <v>x</v>
      </c>
      <c r="N226" s="296" t="s">
        <v>443</v>
      </c>
      <c r="O226" s="296" t="s">
        <v>590</v>
      </c>
      <c r="P226" s="296" t="s">
        <v>590</v>
      </c>
    </row>
    <row r="227" spans="1:16" s="292" customFormat="1" ht="31.5" x14ac:dyDescent="0.25">
      <c r="A227" s="293" t="s">
        <v>926</v>
      </c>
      <c r="B227" s="301" t="s">
        <v>927</v>
      </c>
      <c r="C227" s="295" t="s">
        <v>748</v>
      </c>
      <c r="D227" s="296">
        <v>0</v>
      </c>
      <c r="E227" s="296">
        <v>0</v>
      </c>
      <c r="F227" s="296">
        <v>0</v>
      </c>
      <c r="G227" s="296">
        <v>0</v>
      </c>
      <c r="H227" s="296">
        <v>0</v>
      </c>
      <c r="I227" s="296">
        <v>0</v>
      </c>
      <c r="J227" s="296">
        <v>0</v>
      </c>
      <c r="K227" s="296">
        <v>0</v>
      </c>
      <c r="L227" s="296">
        <f t="shared" ref="L227:M227" si="214">K227</f>
        <v>0</v>
      </c>
      <c r="M227" s="296">
        <f t="shared" si="214"/>
        <v>0</v>
      </c>
      <c r="N227" s="296" t="s">
        <v>443</v>
      </c>
      <c r="O227" s="296">
        <f t="shared" ref="O227" si="215">G227+I227+K227+M227</f>
        <v>0</v>
      </c>
      <c r="P227" s="296">
        <f t="shared" ref="P227" si="216">H227+J227+L227+M227</f>
        <v>0</v>
      </c>
    </row>
    <row r="228" spans="1:16" s="292" customFormat="1" x14ac:dyDescent="0.25">
      <c r="A228" s="293" t="s">
        <v>552</v>
      </c>
      <c r="B228" s="294" t="s">
        <v>1026</v>
      </c>
      <c r="C228" s="295" t="s">
        <v>748</v>
      </c>
      <c r="D228" s="296">
        <v>0</v>
      </c>
      <c r="E228" s="296">
        <v>0</v>
      </c>
      <c r="F228" s="296">
        <v>0</v>
      </c>
      <c r="G228" s="296">
        <v>0</v>
      </c>
      <c r="H228" s="296">
        <v>0</v>
      </c>
      <c r="I228" s="296">
        <v>0</v>
      </c>
      <c r="J228" s="296">
        <v>0</v>
      </c>
      <c r="K228" s="296">
        <v>0</v>
      </c>
      <c r="L228" s="296">
        <f t="shared" ref="L228:M228" si="217">K228</f>
        <v>0</v>
      </c>
      <c r="M228" s="296">
        <f t="shared" si="217"/>
        <v>0</v>
      </c>
      <c r="N228" s="296" t="s">
        <v>443</v>
      </c>
      <c r="O228" s="296">
        <f t="shared" ref="O228:O262" si="218">G228+I228+K228+M228</f>
        <v>0</v>
      </c>
      <c r="P228" s="296">
        <f t="shared" ref="P228:P262" si="219">H228+J228+L228+M228</f>
        <v>0</v>
      </c>
    </row>
    <row r="229" spans="1:16" s="292" customFormat="1" x14ac:dyDescent="0.25">
      <c r="A229" s="293" t="s">
        <v>553</v>
      </c>
      <c r="B229" s="301" t="s">
        <v>57</v>
      </c>
      <c r="C229" s="295" t="s">
        <v>748</v>
      </c>
      <c r="D229" s="296">
        <v>0</v>
      </c>
      <c r="E229" s="296">
        <v>0</v>
      </c>
      <c r="F229" s="296">
        <v>0</v>
      </c>
      <c r="G229" s="296">
        <v>0</v>
      </c>
      <c r="H229" s="296">
        <v>0</v>
      </c>
      <c r="I229" s="296">
        <v>0</v>
      </c>
      <c r="J229" s="296">
        <v>0</v>
      </c>
      <c r="K229" s="296">
        <v>0</v>
      </c>
      <c r="L229" s="296">
        <f t="shared" ref="L229:M229" si="220">K229</f>
        <v>0</v>
      </c>
      <c r="M229" s="296">
        <f t="shared" si="220"/>
        <v>0</v>
      </c>
      <c r="N229" s="296" t="s">
        <v>443</v>
      </c>
      <c r="O229" s="296">
        <f t="shared" si="218"/>
        <v>0</v>
      </c>
      <c r="P229" s="296">
        <f t="shared" si="219"/>
        <v>0</v>
      </c>
    </row>
    <row r="230" spans="1:16" s="292" customFormat="1" x14ac:dyDescent="0.25">
      <c r="A230" s="293" t="s">
        <v>554</v>
      </c>
      <c r="B230" s="301" t="s">
        <v>1027</v>
      </c>
      <c r="C230" s="295" t="s">
        <v>748</v>
      </c>
      <c r="D230" s="296">
        <v>0</v>
      </c>
      <c r="E230" s="296">
        <v>0</v>
      </c>
      <c r="F230" s="296">
        <v>0</v>
      </c>
      <c r="G230" s="296">
        <v>0</v>
      </c>
      <c r="H230" s="296">
        <v>0</v>
      </c>
      <c r="I230" s="296">
        <v>0</v>
      </c>
      <c r="J230" s="296">
        <v>0</v>
      </c>
      <c r="K230" s="296">
        <v>0</v>
      </c>
      <c r="L230" s="296">
        <f t="shared" ref="L230:M230" si="221">K230</f>
        <v>0</v>
      </c>
      <c r="M230" s="296">
        <f t="shared" si="221"/>
        <v>0</v>
      </c>
      <c r="N230" s="296" t="s">
        <v>443</v>
      </c>
      <c r="O230" s="296">
        <f t="shared" si="218"/>
        <v>0</v>
      </c>
      <c r="P230" s="296">
        <f t="shared" si="219"/>
        <v>0</v>
      </c>
    </row>
    <row r="231" spans="1:16" s="292" customFormat="1" x14ac:dyDescent="0.25">
      <c r="A231" s="293" t="s">
        <v>606</v>
      </c>
      <c r="B231" s="300" t="s">
        <v>1065</v>
      </c>
      <c r="C231" s="295" t="s">
        <v>748</v>
      </c>
      <c r="D231" s="296">
        <v>0</v>
      </c>
      <c r="E231" s="296">
        <v>0</v>
      </c>
      <c r="F231" s="296">
        <v>0</v>
      </c>
      <c r="G231" s="296">
        <v>0</v>
      </c>
      <c r="H231" s="296">
        <v>0</v>
      </c>
      <c r="I231" s="296">
        <v>0</v>
      </c>
      <c r="J231" s="296">
        <v>0</v>
      </c>
      <c r="K231" s="296">
        <v>0</v>
      </c>
      <c r="L231" s="296">
        <f t="shared" ref="L231:M231" si="222">K231</f>
        <v>0</v>
      </c>
      <c r="M231" s="296">
        <f t="shared" si="222"/>
        <v>0</v>
      </c>
      <c r="N231" s="296" t="s">
        <v>443</v>
      </c>
      <c r="O231" s="296">
        <f t="shared" si="218"/>
        <v>0</v>
      </c>
      <c r="P231" s="296">
        <f t="shared" si="219"/>
        <v>0</v>
      </c>
    </row>
    <row r="232" spans="1:16" s="292" customFormat="1" x14ac:dyDescent="0.25">
      <c r="A232" s="293" t="s">
        <v>607</v>
      </c>
      <c r="B232" s="300" t="s">
        <v>1071</v>
      </c>
      <c r="C232" s="295" t="s">
        <v>748</v>
      </c>
      <c r="D232" s="296">
        <v>0</v>
      </c>
      <c r="E232" s="296">
        <v>0</v>
      </c>
      <c r="F232" s="296">
        <v>0</v>
      </c>
      <c r="G232" s="296">
        <v>0</v>
      </c>
      <c r="H232" s="296">
        <v>0</v>
      </c>
      <c r="I232" s="296">
        <v>0</v>
      </c>
      <c r="J232" s="296">
        <v>0</v>
      </c>
      <c r="K232" s="296">
        <v>0</v>
      </c>
      <c r="L232" s="296">
        <f t="shared" ref="L232:M232" si="223">K232</f>
        <v>0</v>
      </c>
      <c r="M232" s="296">
        <f t="shared" si="223"/>
        <v>0</v>
      </c>
      <c r="N232" s="296" t="s">
        <v>443</v>
      </c>
      <c r="O232" s="296">
        <f t="shared" si="218"/>
        <v>0</v>
      </c>
      <c r="P232" s="296">
        <f t="shared" si="219"/>
        <v>0</v>
      </c>
    </row>
    <row r="233" spans="1:16" s="292" customFormat="1" x14ac:dyDescent="0.25">
      <c r="A233" s="293" t="s">
        <v>642</v>
      </c>
      <c r="B233" s="300" t="s">
        <v>61</v>
      </c>
      <c r="C233" s="295" t="s">
        <v>748</v>
      </c>
      <c r="D233" s="296">
        <v>0</v>
      </c>
      <c r="E233" s="296">
        <v>0</v>
      </c>
      <c r="F233" s="296">
        <v>0</v>
      </c>
      <c r="G233" s="296">
        <v>0</v>
      </c>
      <c r="H233" s="296">
        <v>0</v>
      </c>
      <c r="I233" s="296">
        <v>0</v>
      </c>
      <c r="J233" s="296">
        <v>0</v>
      </c>
      <c r="K233" s="296">
        <v>0</v>
      </c>
      <c r="L233" s="296">
        <f t="shared" ref="L233:M233" si="224">K233</f>
        <v>0</v>
      </c>
      <c r="M233" s="296">
        <f t="shared" si="224"/>
        <v>0</v>
      </c>
      <c r="N233" s="296" t="s">
        <v>443</v>
      </c>
      <c r="O233" s="296">
        <f t="shared" si="218"/>
        <v>0</v>
      </c>
      <c r="P233" s="296">
        <f t="shared" si="219"/>
        <v>0</v>
      </c>
    </row>
    <row r="234" spans="1:16" s="292" customFormat="1" x14ac:dyDescent="0.25">
      <c r="A234" s="293" t="s">
        <v>555</v>
      </c>
      <c r="B234" s="301" t="s">
        <v>1128</v>
      </c>
      <c r="C234" s="295" t="s">
        <v>748</v>
      </c>
      <c r="D234" s="296">
        <v>0</v>
      </c>
      <c r="E234" s="296">
        <v>0</v>
      </c>
      <c r="F234" s="296">
        <v>0</v>
      </c>
      <c r="G234" s="296">
        <v>0</v>
      </c>
      <c r="H234" s="296">
        <v>0</v>
      </c>
      <c r="I234" s="296">
        <v>0</v>
      </c>
      <c r="J234" s="296">
        <v>0</v>
      </c>
      <c r="K234" s="296">
        <v>0</v>
      </c>
      <c r="L234" s="296">
        <f t="shared" ref="L234:M234" si="225">K234</f>
        <v>0</v>
      </c>
      <c r="M234" s="296">
        <f t="shared" si="225"/>
        <v>0</v>
      </c>
      <c r="N234" s="296" t="s">
        <v>443</v>
      </c>
      <c r="O234" s="296">
        <f t="shared" si="218"/>
        <v>0</v>
      </c>
      <c r="P234" s="296">
        <f t="shared" si="219"/>
        <v>0</v>
      </c>
    </row>
    <row r="235" spans="1:16" s="292" customFormat="1" ht="16.5" customHeight="1" x14ac:dyDescent="0.25">
      <c r="A235" s="293" t="s">
        <v>556</v>
      </c>
      <c r="B235" s="301" t="s">
        <v>1028</v>
      </c>
      <c r="C235" s="295" t="s">
        <v>748</v>
      </c>
      <c r="D235" s="296">
        <v>0</v>
      </c>
      <c r="E235" s="296">
        <v>0</v>
      </c>
      <c r="F235" s="296">
        <v>0</v>
      </c>
      <c r="G235" s="296">
        <v>0</v>
      </c>
      <c r="H235" s="296">
        <v>0</v>
      </c>
      <c r="I235" s="296">
        <v>0</v>
      </c>
      <c r="J235" s="296">
        <v>0</v>
      </c>
      <c r="K235" s="296">
        <v>0</v>
      </c>
      <c r="L235" s="296">
        <f t="shared" ref="L235:M235" si="226">K235</f>
        <v>0</v>
      </c>
      <c r="M235" s="296">
        <f t="shared" si="226"/>
        <v>0</v>
      </c>
      <c r="N235" s="296" t="s">
        <v>443</v>
      </c>
      <c r="O235" s="296">
        <f t="shared" si="218"/>
        <v>0</v>
      </c>
      <c r="P235" s="296">
        <f t="shared" si="219"/>
        <v>0</v>
      </c>
    </row>
    <row r="236" spans="1:16" s="292" customFormat="1" x14ac:dyDescent="0.25">
      <c r="A236" s="293" t="s">
        <v>660</v>
      </c>
      <c r="B236" s="300" t="s">
        <v>665</v>
      </c>
      <c r="C236" s="295" t="s">
        <v>748</v>
      </c>
      <c r="D236" s="296">
        <v>0</v>
      </c>
      <c r="E236" s="296">
        <v>0</v>
      </c>
      <c r="F236" s="296">
        <v>0</v>
      </c>
      <c r="G236" s="296">
        <v>0</v>
      </c>
      <c r="H236" s="296">
        <v>0</v>
      </c>
      <c r="I236" s="296">
        <v>0</v>
      </c>
      <c r="J236" s="296">
        <v>0</v>
      </c>
      <c r="K236" s="296">
        <v>0</v>
      </c>
      <c r="L236" s="296">
        <f t="shared" ref="L236:M236" si="227">K236</f>
        <v>0</v>
      </c>
      <c r="M236" s="296">
        <f t="shared" si="227"/>
        <v>0</v>
      </c>
      <c r="N236" s="296" t="s">
        <v>443</v>
      </c>
      <c r="O236" s="296">
        <f t="shared" si="218"/>
        <v>0</v>
      </c>
      <c r="P236" s="296">
        <f t="shared" si="219"/>
        <v>0</v>
      </c>
    </row>
    <row r="237" spans="1:16" s="292" customFormat="1" x14ac:dyDescent="0.25">
      <c r="A237" s="293" t="s">
        <v>661</v>
      </c>
      <c r="B237" s="300" t="s">
        <v>1158</v>
      </c>
      <c r="C237" s="295" t="s">
        <v>748</v>
      </c>
      <c r="D237" s="296">
        <v>0</v>
      </c>
      <c r="E237" s="296">
        <v>0</v>
      </c>
      <c r="F237" s="296">
        <v>0</v>
      </c>
      <c r="G237" s="296">
        <v>0</v>
      </c>
      <c r="H237" s="296">
        <v>0</v>
      </c>
      <c r="I237" s="296">
        <v>0</v>
      </c>
      <c r="J237" s="296">
        <v>0</v>
      </c>
      <c r="K237" s="296">
        <v>0</v>
      </c>
      <c r="L237" s="296">
        <f t="shared" ref="L237:M237" si="228">K237</f>
        <v>0</v>
      </c>
      <c r="M237" s="296">
        <f t="shared" si="228"/>
        <v>0</v>
      </c>
      <c r="N237" s="296" t="s">
        <v>443</v>
      </c>
      <c r="O237" s="296">
        <f t="shared" si="218"/>
        <v>0</v>
      </c>
      <c r="P237" s="296">
        <f t="shared" si="219"/>
        <v>0</v>
      </c>
    </row>
    <row r="238" spans="1:16" s="292" customFormat="1" x14ac:dyDescent="0.25">
      <c r="A238" s="293" t="s">
        <v>662</v>
      </c>
      <c r="B238" s="301" t="s">
        <v>640</v>
      </c>
      <c r="C238" s="295" t="s">
        <v>748</v>
      </c>
      <c r="D238" s="296">
        <v>0</v>
      </c>
      <c r="E238" s="296">
        <v>0</v>
      </c>
      <c r="F238" s="296">
        <v>0</v>
      </c>
      <c r="G238" s="296">
        <v>0</v>
      </c>
      <c r="H238" s="296">
        <v>0</v>
      </c>
      <c r="I238" s="296">
        <v>0</v>
      </c>
      <c r="J238" s="296">
        <v>0</v>
      </c>
      <c r="K238" s="296">
        <v>0</v>
      </c>
      <c r="L238" s="296">
        <f t="shared" ref="L238:M238" si="229">K238</f>
        <v>0</v>
      </c>
      <c r="M238" s="296">
        <f t="shared" si="229"/>
        <v>0</v>
      </c>
      <c r="N238" s="296" t="s">
        <v>443</v>
      </c>
      <c r="O238" s="296">
        <f t="shared" si="218"/>
        <v>0</v>
      </c>
      <c r="P238" s="296">
        <f t="shared" si="219"/>
        <v>0</v>
      </c>
    </row>
    <row r="239" spans="1:16" s="292" customFormat="1" x14ac:dyDescent="0.25">
      <c r="A239" s="293" t="s">
        <v>663</v>
      </c>
      <c r="B239" s="301" t="s">
        <v>641</v>
      </c>
      <c r="C239" s="295" t="s">
        <v>748</v>
      </c>
      <c r="D239" s="296">
        <v>0</v>
      </c>
      <c r="E239" s="296">
        <v>0</v>
      </c>
      <c r="F239" s="296">
        <v>0</v>
      </c>
      <c r="G239" s="296">
        <v>0</v>
      </c>
      <c r="H239" s="296">
        <v>0</v>
      </c>
      <c r="I239" s="296">
        <v>0</v>
      </c>
      <c r="J239" s="296">
        <v>0</v>
      </c>
      <c r="K239" s="296">
        <v>0</v>
      </c>
      <c r="L239" s="296">
        <f t="shared" ref="L239:M239" si="230">K239</f>
        <v>0</v>
      </c>
      <c r="M239" s="296">
        <f t="shared" si="230"/>
        <v>0</v>
      </c>
      <c r="N239" s="296" t="s">
        <v>443</v>
      </c>
      <c r="O239" s="296">
        <f t="shared" si="218"/>
        <v>0</v>
      </c>
      <c r="P239" s="296">
        <f t="shared" si="219"/>
        <v>0</v>
      </c>
    </row>
    <row r="240" spans="1:16" s="292" customFormat="1" x14ac:dyDescent="0.25">
      <c r="A240" s="293" t="s">
        <v>664</v>
      </c>
      <c r="B240" s="301" t="s">
        <v>1066</v>
      </c>
      <c r="C240" s="295" t="s">
        <v>748</v>
      </c>
      <c r="D240" s="296">
        <v>0</v>
      </c>
      <c r="E240" s="296">
        <v>0</v>
      </c>
      <c r="F240" s="296">
        <v>0</v>
      </c>
      <c r="G240" s="296">
        <v>0</v>
      </c>
      <c r="H240" s="296">
        <v>0</v>
      </c>
      <c r="I240" s="296">
        <v>0</v>
      </c>
      <c r="J240" s="296">
        <v>0</v>
      </c>
      <c r="K240" s="296">
        <v>0</v>
      </c>
      <c r="L240" s="296">
        <f t="shared" ref="L240:M240" si="231">K240</f>
        <v>0</v>
      </c>
      <c r="M240" s="296">
        <f t="shared" si="231"/>
        <v>0</v>
      </c>
      <c r="N240" s="296" t="s">
        <v>443</v>
      </c>
      <c r="O240" s="296">
        <f t="shared" si="218"/>
        <v>0</v>
      </c>
      <c r="P240" s="296">
        <f t="shared" si="219"/>
        <v>0</v>
      </c>
    </row>
    <row r="241" spans="1:16" s="292" customFormat="1" x14ac:dyDescent="0.25">
      <c r="A241" s="293" t="s">
        <v>557</v>
      </c>
      <c r="B241" s="294" t="s">
        <v>1029</v>
      </c>
      <c r="C241" s="295" t="s">
        <v>748</v>
      </c>
      <c r="D241" s="296">
        <v>0</v>
      </c>
      <c r="E241" s="296">
        <v>0</v>
      </c>
      <c r="F241" s="296">
        <v>0</v>
      </c>
      <c r="G241" s="296">
        <v>0</v>
      </c>
      <c r="H241" s="296">
        <v>0</v>
      </c>
      <c r="I241" s="296">
        <v>0</v>
      </c>
      <c r="J241" s="296">
        <v>0</v>
      </c>
      <c r="K241" s="296">
        <v>0</v>
      </c>
      <c r="L241" s="296">
        <f t="shared" ref="L241:M241" si="232">K241</f>
        <v>0</v>
      </c>
      <c r="M241" s="296">
        <f t="shared" si="232"/>
        <v>0</v>
      </c>
      <c r="N241" s="296" t="s">
        <v>443</v>
      </c>
      <c r="O241" s="296">
        <f t="shared" si="218"/>
        <v>0</v>
      </c>
      <c r="P241" s="296">
        <f t="shared" si="219"/>
        <v>0</v>
      </c>
    </row>
    <row r="242" spans="1:16" s="292" customFormat="1" x14ac:dyDescent="0.25">
      <c r="A242" s="293" t="s">
        <v>558</v>
      </c>
      <c r="B242" s="301" t="s">
        <v>1159</v>
      </c>
      <c r="C242" s="295" t="s">
        <v>748</v>
      </c>
      <c r="D242" s="296">
        <v>0</v>
      </c>
      <c r="E242" s="296">
        <v>0</v>
      </c>
      <c r="F242" s="296">
        <v>0</v>
      </c>
      <c r="G242" s="296">
        <v>0</v>
      </c>
      <c r="H242" s="296">
        <v>0</v>
      </c>
      <c r="I242" s="296">
        <v>0</v>
      </c>
      <c r="J242" s="296">
        <v>0</v>
      </c>
      <c r="K242" s="296">
        <v>0</v>
      </c>
      <c r="L242" s="296">
        <f t="shared" ref="L242:M242" si="233">K242</f>
        <v>0</v>
      </c>
      <c r="M242" s="296">
        <f t="shared" si="233"/>
        <v>0</v>
      </c>
      <c r="N242" s="296" t="s">
        <v>443</v>
      </c>
      <c r="O242" s="296">
        <f t="shared" si="218"/>
        <v>0</v>
      </c>
      <c r="P242" s="296">
        <f t="shared" si="219"/>
        <v>0</v>
      </c>
    </row>
    <row r="243" spans="1:16" s="292" customFormat="1" x14ac:dyDescent="0.25">
      <c r="A243" s="293" t="s">
        <v>1072</v>
      </c>
      <c r="B243" s="300" t="s">
        <v>1065</v>
      </c>
      <c r="C243" s="295" t="s">
        <v>748</v>
      </c>
      <c r="D243" s="296">
        <v>0</v>
      </c>
      <c r="E243" s="296">
        <v>0</v>
      </c>
      <c r="F243" s="296">
        <v>0</v>
      </c>
      <c r="G243" s="296">
        <v>0</v>
      </c>
      <c r="H243" s="296">
        <v>0</v>
      </c>
      <c r="I243" s="296">
        <v>0</v>
      </c>
      <c r="J243" s="296">
        <v>0</v>
      </c>
      <c r="K243" s="296">
        <v>0</v>
      </c>
      <c r="L243" s="296">
        <f t="shared" ref="L243:M243" si="234">K243</f>
        <v>0</v>
      </c>
      <c r="M243" s="296">
        <f t="shared" si="234"/>
        <v>0</v>
      </c>
      <c r="N243" s="296" t="s">
        <v>443</v>
      </c>
      <c r="O243" s="296">
        <f t="shared" si="218"/>
        <v>0</v>
      </c>
      <c r="P243" s="296">
        <f t="shared" si="219"/>
        <v>0</v>
      </c>
    </row>
    <row r="244" spans="1:16" s="292" customFormat="1" x14ac:dyDescent="0.25">
      <c r="A244" s="293" t="s">
        <v>1073</v>
      </c>
      <c r="B244" s="300" t="s">
        <v>1071</v>
      </c>
      <c r="C244" s="295" t="s">
        <v>748</v>
      </c>
      <c r="D244" s="296">
        <v>0</v>
      </c>
      <c r="E244" s="296">
        <v>0</v>
      </c>
      <c r="F244" s="296">
        <v>0</v>
      </c>
      <c r="G244" s="296">
        <v>0</v>
      </c>
      <c r="H244" s="296">
        <v>0</v>
      </c>
      <c r="I244" s="296">
        <v>0</v>
      </c>
      <c r="J244" s="296">
        <v>0</v>
      </c>
      <c r="K244" s="296">
        <v>0</v>
      </c>
      <c r="L244" s="296">
        <f t="shared" ref="L244:M244" si="235">K244</f>
        <v>0</v>
      </c>
      <c r="M244" s="296">
        <f t="shared" si="235"/>
        <v>0</v>
      </c>
      <c r="N244" s="296" t="s">
        <v>443</v>
      </c>
      <c r="O244" s="296">
        <f t="shared" si="218"/>
        <v>0</v>
      </c>
      <c r="P244" s="296">
        <f t="shared" si="219"/>
        <v>0</v>
      </c>
    </row>
    <row r="245" spans="1:16" s="292" customFormat="1" x14ac:dyDescent="0.25">
      <c r="A245" s="293" t="s">
        <v>1074</v>
      </c>
      <c r="B245" s="300" t="s">
        <v>61</v>
      </c>
      <c r="C245" s="295" t="s">
        <v>748</v>
      </c>
      <c r="D245" s="296">
        <v>0</v>
      </c>
      <c r="E245" s="296">
        <v>0</v>
      </c>
      <c r="F245" s="296">
        <v>0</v>
      </c>
      <c r="G245" s="296">
        <v>0</v>
      </c>
      <c r="H245" s="296">
        <v>0</v>
      </c>
      <c r="I245" s="296">
        <v>0</v>
      </c>
      <c r="J245" s="296">
        <v>0</v>
      </c>
      <c r="K245" s="296">
        <v>0</v>
      </c>
      <c r="L245" s="296">
        <f t="shared" ref="L245:M245" si="236">K245</f>
        <v>0</v>
      </c>
      <c r="M245" s="296">
        <f t="shared" si="236"/>
        <v>0</v>
      </c>
      <c r="N245" s="296" t="s">
        <v>443</v>
      </c>
      <c r="O245" s="296">
        <f t="shared" si="218"/>
        <v>0</v>
      </c>
      <c r="P245" s="296">
        <f t="shared" si="219"/>
        <v>0</v>
      </c>
    </row>
    <row r="246" spans="1:16" s="292" customFormat="1" x14ac:dyDescent="0.25">
      <c r="A246" s="293" t="s">
        <v>559</v>
      </c>
      <c r="B246" s="301" t="s">
        <v>14</v>
      </c>
      <c r="C246" s="295" t="s">
        <v>748</v>
      </c>
      <c r="D246" s="296">
        <v>0</v>
      </c>
      <c r="E246" s="296">
        <v>0</v>
      </c>
      <c r="F246" s="296">
        <v>0</v>
      </c>
      <c r="G246" s="296">
        <v>0</v>
      </c>
      <c r="H246" s="296">
        <v>0</v>
      </c>
      <c r="I246" s="296">
        <v>0</v>
      </c>
      <c r="J246" s="296">
        <v>0</v>
      </c>
      <c r="K246" s="296">
        <v>0</v>
      </c>
      <c r="L246" s="296">
        <f t="shared" ref="L246:M246" si="237">K246</f>
        <v>0</v>
      </c>
      <c r="M246" s="296">
        <f t="shared" si="237"/>
        <v>0</v>
      </c>
      <c r="N246" s="296" t="s">
        <v>443</v>
      </c>
      <c r="O246" s="296">
        <f t="shared" si="218"/>
        <v>0</v>
      </c>
      <c r="P246" s="296">
        <f t="shared" si="219"/>
        <v>0</v>
      </c>
    </row>
    <row r="247" spans="1:16" s="292" customFormat="1" x14ac:dyDescent="0.25">
      <c r="A247" s="293" t="s">
        <v>1106</v>
      </c>
      <c r="B247" s="301" t="s">
        <v>1067</v>
      </c>
      <c r="C247" s="295" t="s">
        <v>748</v>
      </c>
      <c r="D247" s="296">
        <v>0</v>
      </c>
      <c r="E247" s="296">
        <v>0</v>
      </c>
      <c r="F247" s="296">
        <v>0</v>
      </c>
      <c r="G247" s="296">
        <v>0</v>
      </c>
      <c r="H247" s="296">
        <v>0</v>
      </c>
      <c r="I247" s="296">
        <v>0</v>
      </c>
      <c r="J247" s="296">
        <v>0</v>
      </c>
      <c r="K247" s="296">
        <v>0</v>
      </c>
      <c r="L247" s="296">
        <f t="shared" ref="L247:M247" si="238">K247</f>
        <v>0</v>
      </c>
      <c r="M247" s="296">
        <f t="shared" si="238"/>
        <v>0</v>
      </c>
      <c r="N247" s="296" t="s">
        <v>443</v>
      </c>
      <c r="O247" s="296">
        <f t="shared" si="218"/>
        <v>0</v>
      </c>
      <c r="P247" s="296">
        <f t="shared" si="219"/>
        <v>0</v>
      </c>
    </row>
    <row r="248" spans="1:16" s="292" customFormat="1" ht="31.5" x14ac:dyDescent="0.25">
      <c r="A248" s="293" t="s">
        <v>560</v>
      </c>
      <c r="B248" s="294" t="s">
        <v>1157</v>
      </c>
      <c r="C248" s="295" t="s">
        <v>748</v>
      </c>
      <c r="D248" s="296">
        <v>6.7119933673381666</v>
      </c>
      <c r="E248" s="296">
        <v>5.7333333673381617</v>
      </c>
      <c r="F248" s="296">
        <v>13.434108037186718</v>
      </c>
      <c r="G248" s="296">
        <v>6.8573433673381743</v>
      </c>
      <c r="H248" s="296">
        <v>13.434108037186718</v>
      </c>
      <c r="I248" s="296">
        <v>5.073493367338159</v>
      </c>
      <c r="J248" s="296">
        <f t="shared" ref="J248:J257" si="239">F248</f>
        <v>13.434108037186718</v>
      </c>
      <c r="K248" s="296">
        <v>13.434108037186718</v>
      </c>
      <c r="L248" s="296">
        <f t="shared" ref="L248:M248" si="240">K248</f>
        <v>13.434108037186718</v>
      </c>
      <c r="M248" s="296">
        <f t="shared" si="240"/>
        <v>13.434108037186718</v>
      </c>
      <c r="N248" s="296" t="s">
        <v>443</v>
      </c>
      <c r="O248" s="296">
        <f t="shared" si="218"/>
        <v>38.799052809049769</v>
      </c>
      <c r="P248" s="296">
        <f t="shared" si="219"/>
        <v>53.736432148746871</v>
      </c>
    </row>
    <row r="249" spans="1:16" s="292" customFormat="1" ht="31.5" x14ac:dyDescent="0.25">
      <c r="A249" s="293" t="s">
        <v>561</v>
      </c>
      <c r="B249" s="294" t="s">
        <v>1148</v>
      </c>
      <c r="C249" s="295" t="s">
        <v>748</v>
      </c>
      <c r="D249" s="296">
        <v>-6.7119933673381666</v>
      </c>
      <c r="E249" s="296">
        <v>-5.7333333673381617</v>
      </c>
      <c r="F249" s="296">
        <v>-16.757020000000001</v>
      </c>
      <c r="G249" s="296">
        <v>-6.8573433673381885</v>
      </c>
      <c r="H249" s="296">
        <v>-16.757020000000001</v>
      </c>
      <c r="I249" s="296">
        <v>-5.073493367338159</v>
      </c>
      <c r="J249" s="296">
        <f t="shared" si="239"/>
        <v>-16.757020000000001</v>
      </c>
      <c r="K249" s="296">
        <v>-16.757020000000001</v>
      </c>
      <c r="L249" s="296">
        <f t="shared" ref="L249:M249" si="241">K249</f>
        <v>-16.757020000000001</v>
      </c>
      <c r="M249" s="296">
        <f t="shared" si="241"/>
        <v>-16.757020000000001</v>
      </c>
      <c r="N249" s="296" t="s">
        <v>443</v>
      </c>
      <c r="O249" s="296">
        <f t="shared" si="218"/>
        <v>-45.444876734676349</v>
      </c>
      <c r="P249" s="296">
        <f t="shared" si="219"/>
        <v>-67.028080000000003</v>
      </c>
    </row>
    <row r="250" spans="1:16" s="292" customFormat="1" x14ac:dyDescent="0.25">
      <c r="A250" s="293" t="s">
        <v>666</v>
      </c>
      <c r="B250" s="301" t="s">
        <v>1068</v>
      </c>
      <c r="C250" s="295" t="s">
        <v>748</v>
      </c>
      <c r="D250" s="296">
        <v>0</v>
      </c>
      <c r="E250" s="296">
        <v>0</v>
      </c>
      <c r="F250" s="296">
        <v>0</v>
      </c>
      <c r="G250" s="296">
        <v>0</v>
      </c>
      <c r="H250" s="296">
        <v>0</v>
      </c>
      <c r="I250" s="296">
        <v>0</v>
      </c>
      <c r="J250" s="296">
        <f t="shared" si="239"/>
        <v>0</v>
      </c>
      <c r="K250" s="296">
        <v>0</v>
      </c>
      <c r="L250" s="296">
        <f t="shared" ref="L250:M250" si="242">K250</f>
        <v>0</v>
      </c>
      <c r="M250" s="296">
        <f t="shared" si="242"/>
        <v>0</v>
      </c>
      <c r="N250" s="296" t="s">
        <v>443</v>
      </c>
      <c r="O250" s="296">
        <f t="shared" si="218"/>
        <v>0</v>
      </c>
      <c r="P250" s="296">
        <f t="shared" si="219"/>
        <v>0</v>
      </c>
    </row>
    <row r="251" spans="1:16" s="292" customFormat="1" x14ac:dyDescent="0.25">
      <c r="A251" s="293" t="s">
        <v>667</v>
      </c>
      <c r="B251" s="301" t="s">
        <v>49</v>
      </c>
      <c r="C251" s="295" t="s">
        <v>748</v>
      </c>
      <c r="D251" s="296">
        <v>0</v>
      </c>
      <c r="E251" s="296">
        <v>0</v>
      </c>
      <c r="F251" s="296">
        <v>0</v>
      </c>
      <c r="G251" s="296">
        <v>0</v>
      </c>
      <c r="H251" s="296">
        <v>0</v>
      </c>
      <c r="I251" s="296">
        <v>0</v>
      </c>
      <c r="J251" s="296">
        <f t="shared" si="239"/>
        <v>0</v>
      </c>
      <c r="K251" s="296">
        <v>0</v>
      </c>
      <c r="L251" s="296">
        <f t="shared" ref="L251:M251" si="243">K251</f>
        <v>0</v>
      </c>
      <c r="M251" s="296">
        <f t="shared" si="243"/>
        <v>0</v>
      </c>
      <c r="N251" s="296" t="s">
        <v>443</v>
      </c>
      <c r="O251" s="296">
        <f t="shared" si="218"/>
        <v>0</v>
      </c>
      <c r="P251" s="296">
        <f t="shared" si="219"/>
        <v>0</v>
      </c>
    </row>
    <row r="252" spans="1:16" s="292" customFormat="1" ht="31.5" x14ac:dyDescent="0.25">
      <c r="A252" s="293" t="s">
        <v>562</v>
      </c>
      <c r="B252" s="294" t="s">
        <v>1149</v>
      </c>
      <c r="C252" s="295" t="s">
        <v>748</v>
      </c>
      <c r="D252" s="296">
        <v>0</v>
      </c>
      <c r="E252" s="296">
        <v>0</v>
      </c>
      <c r="F252" s="296">
        <v>0</v>
      </c>
      <c r="G252" s="296">
        <v>0</v>
      </c>
      <c r="H252" s="296">
        <v>0</v>
      </c>
      <c r="I252" s="296">
        <v>0</v>
      </c>
      <c r="J252" s="296">
        <f t="shared" si="239"/>
        <v>0</v>
      </c>
      <c r="K252" s="296">
        <v>0</v>
      </c>
      <c r="L252" s="296">
        <f t="shared" ref="L252:M252" si="244">K252</f>
        <v>0</v>
      </c>
      <c r="M252" s="296">
        <f t="shared" si="244"/>
        <v>0</v>
      </c>
      <c r="N252" s="296" t="s">
        <v>443</v>
      </c>
      <c r="O252" s="296">
        <f t="shared" si="218"/>
        <v>0</v>
      </c>
      <c r="P252" s="296">
        <f t="shared" si="219"/>
        <v>0</v>
      </c>
    </row>
    <row r="253" spans="1:16" s="292" customFormat="1" x14ac:dyDescent="0.25">
      <c r="A253" s="293" t="s">
        <v>826</v>
      </c>
      <c r="B253" s="301" t="s">
        <v>862</v>
      </c>
      <c r="C253" s="295" t="s">
        <v>748</v>
      </c>
      <c r="D253" s="296">
        <v>0</v>
      </c>
      <c r="E253" s="296">
        <v>0</v>
      </c>
      <c r="F253" s="296">
        <v>0</v>
      </c>
      <c r="G253" s="296">
        <v>0</v>
      </c>
      <c r="H253" s="296">
        <v>0</v>
      </c>
      <c r="I253" s="296">
        <v>0</v>
      </c>
      <c r="J253" s="296">
        <f t="shared" si="239"/>
        <v>0</v>
      </c>
      <c r="K253" s="296">
        <v>0</v>
      </c>
      <c r="L253" s="296">
        <f t="shared" ref="L253:M253" si="245">K253</f>
        <v>0</v>
      </c>
      <c r="M253" s="296">
        <f t="shared" si="245"/>
        <v>0</v>
      </c>
      <c r="N253" s="296" t="s">
        <v>443</v>
      </c>
      <c r="O253" s="296">
        <f t="shared" si="218"/>
        <v>0</v>
      </c>
      <c r="P253" s="296">
        <f t="shared" si="219"/>
        <v>0</v>
      </c>
    </row>
    <row r="254" spans="1:16" s="292" customFormat="1" x14ac:dyDescent="0.25">
      <c r="A254" s="293" t="s">
        <v>827</v>
      </c>
      <c r="B254" s="301" t="s">
        <v>825</v>
      </c>
      <c r="C254" s="295" t="s">
        <v>748</v>
      </c>
      <c r="D254" s="296">
        <v>0</v>
      </c>
      <c r="E254" s="296">
        <v>0</v>
      </c>
      <c r="F254" s="296">
        <v>0</v>
      </c>
      <c r="G254" s="296">
        <v>0</v>
      </c>
      <c r="H254" s="296">
        <v>0</v>
      </c>
      <c r="I254" s="296">
        <v>0</v>
      </c>
      <c r="J254" s="296">
        <f t="shared" si="239"/>
        <v>0</v>
      </c>
      <c r="K254" s="296">
        <v>0</v>
      </c>
      <c r="L254" s="296">
        <f t="shared" ref="L254:M254" si="246">K254</f>
        <v>0</v>
      </c>
      <c r="M254" s="296">
        <f t="shared" si="246"/>
        <v>0</v>
      </c>
      <c r="N254" s="296" t="s">
        <v>443</v>
      </c>
      <c r="O254" s="296">
        <f t="shared" si="218"/>
        <v>0</v>
      </c>
      <c r="P254" s="296">
        <f t="shared" si="219"/>
        <v>0</v>
      </c>
    </row>
    <row r="255" spans="1:16" s="292" customFormat="1" x14ac:dyDescent="0.25">
      <c r="A255" s="293" t="s">
        <v>563</v>
      </c>
      <c r="B255" s="294" t="s">
        <v>67</v>
      </c>
      <c r="C255" s="295" t="s">
        <v>748</v>
      </c>
      <c r="D255" s="296">
        <v>0</v>
      </c>
      <c r="E255" s="296">
        <v>0</v>
      </c>
      <c r="F255" s="296">
        <v>0</v>
      </c>
      <c r="G255" s="296">
        <v>0</v>
      </c>
      <c r="H255" s="296">
        <v>0</v>
      </c>
      <c r="I255" s="296">
        <v>0</v>
      </c>
      <c r="J255" s="296">
        <f t="shared" si="239"/>
        <v>0</v>
      </c>
      <c r="K255" s="296">
        <v>0</v>
      </c>
      <c r="L255" s="296">
        <f t="shared" ref="L255:M255" si="247">K255</f>
        <v>0</v>
      </c>
      <c r="M255" s="296">
        <f t="shared" si="247"/>
        <v>0</v>
      </c>
      <c r="N255" s="296" t="s">
        <v>443</v>
      </c>
      <c r="O255" s="296">
        <f t="shared" si="218"/>
        <v>0</v>
      </c>
      <c r="P255" s="296">
        <f t="shared" si="219"/>
        <v>0</v>
      </c>
    </row>
    <row r="256" spans="1:16" s="292" customFormat="1" ht="31.5" x14ac:dyDescent="0.25">
      <c r="A256" s="293" t="s">
        <v>564</v>
      </c>
      <c r="B256" s="294" t="s">
        <v>1150</v>
      </c>
      <c r="C256" s="295" t="s">
        <v>748</v>
      </c>
      <c r="D256" s="296">
        <v>0</v>
      </c>
      <c r="E256" s="296">
        <v>0</v>
      </c>
      <c r="F256" s="296">
        <v>0</v>
      </c>
      <c r="G256" s="296">
        <v>0</v>
      </c>
      <c r="H256" s="296">
        <v>0</v>
      </c>
      <c r="I256" s="296">
        <v>0</v>
      </c>
      <c r="J256" s="296">
        <f t="shared" si="239"/>
        <v>0</v>
      </c>
      <c r="K256" s="296">
        <v>0</v>
      </c>
      <c r="L256" s="296">
        <f t="shared" ref="L256:M256" si="248">K256</f>
        <v>0</v>
      </c>
      <c r="M256" s="296">
        <f t="shared" si="248"/>
        <v>0</v>
      </c>
      <c r="N256" s="296" t="s">
        <v>443</v>
      </c>
      <c r="O256" s="296">
        <f t="shared" si="218"/>
        <v>0</v>
      </c>
      <c r="P256" s="296">
        <f t="shared" si="219"/>
        <v>0</v>
      </c>
    </row>
    <row r="257" spans="1:16" s="292" customFormat="1" x14ac:dyDescent="0.25">
      <c r="A257" s="293" t="s">
        <v>565</v>
      </c>
      <c r="B257" s="294" t="s">
        <v>6</v>
      </c>
      <c r="C257" s="295" t="s">
        <v>748</v>
      </c>
      <c r="D257" s="296">
        <v>0</v>
      </c>
      <c r="E257" s="296">
        <v>0</v>
      </c>
      <c r="F257" s="296">
        <v>0</v>
      </c>
      <c r="G257" s="296">
        <v>0</v>
      </c>
      <c r="H257" s="296">
        <v>0</v>
      </c>
      <c r="I257" s="296">
        <v>0</v>
      </c>
      <c r="J257" s="296">
        <f t="shared" si="239"/>
        <v>0</v>
      </c>
      <c r="K257" s="296">
        <v>0</v>
      </c>
      <c r="L257" s="296">
        <f t="shared" ref="L257:M257" si="249">K257</f>
        <v>0</v>
      </c>
      <c r="M257" s="296">
        <f t="shared" si="249"/>
        <v>0</v>
      </c>
      <c r="N257" s="296" t="s">
        <v>443</v>
      </c>
      <c r="O257" s="296">
        <f t="shared" si="218"/>
        <v>0</v>
      </c>
      <c r="P257" s="296">
        <f t="shared" si="219"/>
        <v>0</v>
      </c>
    </row>
    <row r="258" spans="1:16" s="292" customFormat="1" x14ac:dyDescent="0.25">
      <c r="A258" s="293" t="s">
        <v>566</v>
      </c>
      <c r="B258" s="294" t="s">
        <v>7</v>
      </c>
      <c r="C258" s="295" t="s">
        <v>748</v>
      </c>
      <c r="D258" s="296">
        <v>0</v>
      </c>
      <c r="E258" s="296">
        <v>0</v>
      </c>
      <c r="F258" s="296">
        <v>0</v>
      </c>
      <c r="G258" s="296">
        <v>0</v>
      </c>
      <c r="H258" s="296">
        <v>0</v>
      </c>
      <c r="I258" s="296">
        <v>0</v>
      </c>
      <c r="J258" s="296">
        <v>0</v>
      </c>
      <c r="K258" s="296">
        <v>0</v>
      </c>
      <c r="L258" s="296">
        <f t="shared" ref="L258:M258" si="250">K258</f>
        <v>0</v>
      </c>
      <c r="M258" s="296">
        <f t="shared" si="250"/>
        <v>0</v>
      </c>
      <c r="N258" s="296" t="s">
        <v>443</v>
      </c>
      <c r="O258" s="296">
        <f t="shared" si="218"/>
        <v>0</v>
      </c>
      <c r="P258" s="296">
        <f t="shared" si="219"/>
        <v>0</v>
      </c>
    </row>
    <row r="259" spans="1:16" s="292" customFormat="1" x14ac:dyDescent="0.25">
      <c r="A259" s="293" t="s">
        <v>568</v>
      </c>
      <c r="B259" s="294" t="s">
        <v>863</v>
      </c>
      <c r="C259" s="295" t="s">
        <v>286</v>
      </c>
      <c r="D259" s="296" t="s">
        <v>590</v>
      </c>
      <c r="E259" s="296" t="s">
        <v>590</v>
      </c>
      <c r="F259" s="296" t="s">
        <v>590</v>
      </c>
      <c r="G259" s="296" t="s">
        <v>590</v>
      </c>
      <c r="H259" s="296" t="s">
        <v>590</v>
      </c>
      <c r="I259" s="296" t="s">
        <v>590</v>
      </c>
      <c r="J259" s="296" t="s">
        <v>590</v>
      </c>
      <c r="K259" s="296" t="s">
        <v>590</v>
      </c>
      <c r="L259" s="296" t="str">
        <f t="shared" ref="L259:M259" si="251">K259</f>
        <v>x</v>
      </c>
      <c r="M259" s="296" t="str">
        <f t="shared" si="251"/>
        <v>x</v>
      </c>
      <c r="N259" s="296" t="s">
        <v>590</v>
      </c>
      <c r="O259" s="296" t="s">
        <v>590</v>
      </c>
      <c r="P259" s="296" t="s">
        <v>590</v>
      </c>
    </row>
    <row r="260" spans="1:16" s="292" customFormat="1" x14ac:dyDescent="0.25">
      <c r="A260" s="293" t="s">
        <v>569</v>
      </c>
      <c r="B260" s="301" t="s">
        <v>1030</v>
      </c>
      <c r="C260" s="295" t="s">
        <v>748</v>
      </c>
      <c r="D260" s="296">
        <v>0</v>
      </c>
      <c r="E260" s="296">
        <v>0</v>
      </c>
      <c r="F260" s="296">
        <v>0</v>
      </c>
      <c r="G260" s="296">
        <v>0</v>
      </c>
      <c r="H260" s="296">
        <v>0</v>
      </c>
      <c r="I260" s="296">
        <v>0</v>
      </c>
      <c r="J260" s="296">
        <v>0</v>
      </c>
      <c r="K260" s="296">
        <v>0</v>
      </c>
      <c r="L260" s="296">
        <f t="shared" ref="L260:M260" si="252">K260</f>
        <v>0</v>
      </c>
      <c r="M260" s="296">
        <f t="shared" si="252"/>
        <v>0</v>
      </c>
      <c r="N260" s="296" t="s">
        <v>443</v>
      </c>
      <c r="O260" s="296">
        <f t="shared" si="218"/>
        <v>0</v>
      </c>
      <c r="P260" s="296">
        <f t="shared" si="219"/>
        <v>0</v>
      </c>
    </row>
    <row r="261" spans="1:16" s="292" customFormat="1" ht="31.5" x14ac:dyDescent="0.25">
      <c r="A261" s="293" t="s">
        <v>668</v>
      </c>
      <c r="B261" s="300" t="s">
        <v>1031</v>
      </c>
      <c r="C261" s="295" t="s">
        <v>748</v>
      </c>
      <c r="D261" s="296">
        <v>0</v>
      </c>
      <c r="E261" s="296">
        <v>0</v>
      </c>
      <c r="F261" s="296">
        <v>0</v>
      </c>
      <c r="G261" s="296">
        <v>0</v>
      </c>
      <c r="H261" s="296">
        <v>0</v>
      </c>
      <c r="I261" s="296">
        <v>0</v>
      </c>
      <c r="J261" s="296">
        <v>0</v>
      </c>
      <c r="K261" s="296">
        <v>0</v>
      </c>
      <c r="L261" s="296">
        <f t="shared" ref="L261:M261" si="253">K261</f>
        <v>0</v>
      </c>
      <c r="M261" s="296">
        <f t="shared" si="253"/>
        <v>0</v>
      </c>
      <c r="N261" s="296" t="s">
        <v>443</v>
      </c>
      <c r="O261" s="296">
        <f t="shared" si="218"/>
        <v>0</v>
      </c>
      <c r="P261" s="296">
        <f t="shared" si="219"/>
        <v>0</v>
      </c>
    </row>
    <row r="262" spans="1:16" s="292" customFormat="1" x14ac:dyDescent="0.25">
      <c r="A262" s="293" t="s">
        <v>669</v>
      </c>
      <c r="B262" s="302" t="s">
        <v>62</v>
      </c>
      <c r="C262" s="295" t="s">
        <v>748</v>
      </c>
      <c r="D262" s="296">
        <v>0</v>
      </c>
      <c r="E262" s="296">
        <v>0</v>
      </c>
      <c r="F262" s="296">
        <v>0</v>
      </c>
      <c r="G262" s="296">
        <v>0</v>
      </c>
      <c r="H262" s="296">
        <v>0</v>
      </c>
      <c r="I262" s="296">
        <v>0</v>
      </c>
      <c r="J262" s="296">
        <v>0</v>
      </c>
      <c r="K262" s="296">
        <v>0</v>
      </c>
      <c r="L262" s="296">
        <f t="shared" ref="L262:M262" si="254">K262</f>
        <v>0</v>
      </c>
      <c r="M262" s="296">
        <f t="shared" si="254"/>
        <v>0</v>
      </c>
      <c r="N262" s="296" t="s">
        <v>443</v>
      </c>
      <c r="O262" s="296">
        <f t="shared" si="218"/>
        <v>0</v>
      </c>
      <c r="P262" s="296">
        <f t="shared" si="219"/>
        <v>0</v>
      </c>
    </row>
    <row r="263" spans="1:16" s="292" customFormat="1" ht="31.5" x14ac:dyDescent="0.25">
      <c r="A263" s="293" t="s">
        <v>890</v>
      </c>
      <c r="B263" s="302" t="s">
        <v>897</v>
      </c>
      <c r="C263" s="295" t="s">
        <v>748</v>
      </c>
      <c r="D263" s="296">
        <v>0</v>
      </c>
      <c r="E263" s="296">
        <v>0</v>
      </c>
      <c r="F263" s="296">
        <v>0</v>
      </c>
      <c r="G263" s="296">
        <v>0</v>
      </c>
      <c r="H263" s="296">
        <v>0</v>
      </c>
      <c r="I263" s="296">
        <v>0</v>
      </c>
      <c r="J263" s="296">
        <v>0</v>
      </c>
      <c r="K263" s="296">
        <v>0</v>
      </c>
      <c r="L263" s="296">
        <f t="shared" ref="L263:M263" si="255">K263</f>
        <v>0</v>
      </c>
      <c r="M263" s="296">
        <f t="shared" si="255"/>
        <v>0</v>
      </c>
      <c r="N263" s="296" t="s">
        <v>443</v>
      </c>
      <c r="O263" s="296">
        <f t="shared" ref="O263:O324" si="256">G263+I263+K263+M263</f>
        <v>0</v>
      </c>
      <c r="P263" s="296">
        <f t="shared" ref="P263:P324" si="257">H263+J263+L263+M263</f>
        <v>0</v>
      </c>
    </row>
    <row r="264" spans="1:16" s="292" customFormat="1" x14ac:dyDescent="0.25">
      <c r="A264" s="293" t="s">
        <v>891</v>
      </c>
      <c r="B264" s="303" t="s">
        <v>62</v>
      </c>
      <c r="C264" s="295" t="s">
        <v>748</v>
      </c>
      <c r="D264" s="296">
        <v>0</v>
      </c>
      <c r="E264" s="296">
        <v>0</v>
      </c>
      <c r="F264" s="296">
        <v>0</v>
      </c>
      <c r="G264" s="296">
        <v>0</v>
      </c>
      <c r="H264" s="296">
        <v>0</v>
      </c>
      <c r="I264" s="296">
        <v>0</v>
      </c>
      <c r="J264" s="296">
        <v>0</v>
      </c>
      <c r="K264" s="296">
        <v>0</v>
      </c>
      <c r="L264" s="296">
        <f t="shared" ref="L264:M264" si="258">K264</f>
        <v>0</v>
      </c>
      <c r="M264" s="296">
        <f t="shared" si="258"/>
        <v>0</v>
      </c>
      <c r="N264" s="296" t="s">
        <v>443</v>
      </c>
      <c r="O264" s="296">
        <f t="shared" si="256"/>
        <v>0</v>
      </c>
      <c r="P264" s="296">
        <f t="shared" si="257"/>
        <v>0</v>
      </c>
    </row>
    <row r="265" spans="1:16" s="292" customFormat="1" ht="31.5" x14ac:dyDescent="0.25">
      <c r="A265" s="293" t="s">
        <v>892</v>
      </c>
      <c r="B265" s="302" t="s">
        <v>898</v>
      </c>
      <c r="C265" s="295" t="s">
        <v>748</v>
      </c>
      <c r="D265" s="296">
        <v>0</v>
      </c>
      <c r="E265" s="296">
        <v>0</v>
      </c>
      <c r="F265" s="296">
        <v>0</v>
      </c>
      <c r="G265" s="296">
        <v>0</v>
      </c>
      <c r="H265" s="296">
        <v>0</v>
      </c>
      <c r="I265" s="296">
        <v>0</v>
      </c>
      <c r="J265" s="296">
        <v>0</v>
      </c>
      <c r="K265" s="296">
        <v>0</v>
      </c>
      <c r="L265" s="296">
        <f t="shared" ref="L265:M265" si="259">K265</f>
        <v>0</v>
      </c>
      <c r="M265" s="296">
        <f t="shared" si="259"/>
        <v>0</v>
      </c>
      <c r="N265" s="296" t="s">
        <v>443</v>
      </c>
      <c r="O265" s="296">
        <f t="shared" si="256"/>
        <v>0</v>
      </c>
      <c r="P265" s="296">
        <f t="shared" si="257"/>
        <v>0</v>
      </c>
    </row>
    <row r="266" spans="1:16" s="292" customFormat="1" x14ac:dyDescent="0.25">
      <c r="A266" s="293" t="s">
        <v>893</v>
      </c>
      <c r="B266" s="303" t="s">
        <v>62</v>
      </c>
      <c r="C266" s="295" t="s">
        <v>748</v>
      </c>
      <c r="D266" s="296">
        <v>0</v>
      </c>
      <c r="E266" s="296">
        <v>0</v>
      </c>
      <c r="F266" s="296">
        <v>0</v>
      </c>
      <c r="G266" s="296">
        <v>0</v>
      </c>
      <c r="H266" s="296">
        <v>0</v>
      </c>
      <c r="I266" s="296">
        <v>0</v>
      </c>
      <c r="J266" s="296">
        <v>0</v>
      </c>
      <c r="K266" s="296">
        <v>0</v>
      </c>
      <c r="L266" s="296">
        <f t="shared" ref="L266:M266" si="260">K266</f>
        <v>0</v>
      </c>
      <c r="M266" s="296">
        <f t="shared" si="260"/>
        <v>0</v>
      </c>
      <c r="N266" s="296" t="s">
        <v>443</v>
      </c>
      <c r="O266" s="296">
        <f t="shared" si="256"/>
        <v>0</v>
      </c>
      <c r="P266" s="296">
        <f t="shared" si="257"/>
        <v>0</v>
      </c>
    </row>
    <row r="267" spans="1:16" s="292" customFormat="1" ht="31.5" x14ac:dyDescent="0.25">
      <c r="A267" s="293" t="s">
        <v>991</v>
      </c>
      <c r="B267" s="302" t="s">
        <v>883</v>
      </c>
      <c r="C267" s="295" t="s">
        <v>748</v>
      </c>
      <c r="D267" s="296">
        <v>0</v>
      </c>
      <c r="E267" s="296">
        <v>0</v>
      </c>
      <c r="F267" s="296">
        <v>0</v>
      </c>
      <c r="G267" s="296">
        <v>0</v>
      </c>
      <c r="H267" s="296">
        <v>0</v>
      </c>
      <c r="I267" s="296">
        <v>0</v>
      </c>
      <c r="J267" s="296">
        <v>0</v>
      </c>
      <c r="K267" s="296">
        <v>0</v>
      </c>
      <c r="L267" s="296">
        <f t="shared" ref="L267:M267" si="261">K267</f>
        <v>0</v>
      </c>
      <c r="M267" s="296">
        <f t="shared" si="261"/>
        <v>0</v>
      </c>
      <c r="N267" s="296" t="s">
        <v>443</v>
      </c>
      <c r="O267" s="296">
        <f t="shared" si="256"/>
        <v>0</v>
      </c>
      <c r="P267" s="296">
        <f t="shared" si="257"/>
        <v>0</v>
      </c>
    </row>
    <row r="268" spans="1:16" s="292" customFormat="1" x14ac:dyDescent="0.25">
      <c r="A268" s="293" t="s">
        <v>992</v>
      </c>
      <c r="B268" s="303" t="s">
        <v>62</v>
      </c>
      <c r="C268" s="295" t="s">
        <v>748</v>
      </c>
      <c r="D268" s="296">
        <v>0</v>
      </c>
      <c r="E268" s="296">
        <v>0</v>
      </c>
      <c r="F268" s="296">
        <v>0</v>
      </c>
      <c r="G268" s="296">
        <v>0</v>
      </c>
      <c r="H268" s="296">
        <v>0</v>
      </c>
      <c r="I268" s="296">
        <v>0</v>
      </c>
      <c r="J268" s="296">
        <v>0</v>
      </c>
      <c r="K268" s="296">
        <v>0</v>
      </c>
      <c r="L268" s="296">
        <f t="shared" ref="L268:M268" si="262">K268</f>
        <v>0</v>
      </c>
      <c r="M268" s="296">
        <f t="shared" si="262"/>
        <v>0</v>
      </c>
      <c r="N268" s="296" t="s">
        <v>443</v>
      </c>
      <c r="O268" s="296">
        <f t="shared" si="256"/>
        <v>0</v>
      </c>
      <c r="P268" s="296">
        <f t="shared" si="257"/>
        <v>0</v>
      </c>
    </row>
    <row r="269" spans="1:16" s="292" customFormat="1" x14ac:dyDescent="0.25">
      <c r="A269" s="293" t="s">
        <v>670</v>
      </c>
      <c r="B269" s="300" t="s">
        <v>1055</v>
      </c>
      <c r="C269" s="295" t="s">
        <v>748</v>
      </c>
      <c r="D269" s="296">
        <v>0</v>
      </c>
      <c r="E269" s="296">
        <v>0</v>
      </c>
      <c r="F269" s="296">
        <v>0</v>
      </c>
      <c r="G269" s="296">
        <v>0</v>
      </c>
      <c r="H269" s="296">
        <v>0</v>
      </c>
      <c r="I269" s="296">
        <v>0</v>
      </c>
      <c r="J269" s="296">
        <v>0</v>
      </c>
      <c r="K269" s="296">
        <v>0</v>
      </c>
      <c r="L269" s="296">
        <f t="shared" ref="L269:M269" si="263">K269</f>
        <v>0</v>
      </c>
      <c r="M269" s="296">
        <f t="shared" si="263"/>
        <v>0</v>
      </c>
      <c r="N269" s="296" t="s">
        <v>443</v>
      </c>
      <c r="O269" s="296">
        <f t="shared" si="256"/>
        <v>0</v>
      </c>
      <c r="P269" s="296">
        <f t="shared" si="257"/>
        <v>0</v>
      </c>
    </row>
    <row r="270" spans="1:16" s="292" customFormat="1" x14ac:dyDescent="0.25">
      <c r="A270" s="293" t="s">
        <v>671</v>
      </c>
      <c r="B270" s="302" t="s">
        <v>62</v>
      </c>
      <c r="C270" s="295" t="s">
        <v>748</v>
      </c>
      <c r="D270" s="296">
        <v>0</v>
      </c>
      <c r="E270" s="296">
        <v>0</v>
      </c>
      <c r="F270" s="296">
        <v>0</v>
      </c>
      <c r="G270" s="296">
        <v>0</v>
      </c>
      <c r="H270" s="296">
        <v>0</v>
      </c>
      <c r="I270" s="296">
        <v>0</v>
      </c>
      <c r="J270" s="296">
        <v>0</v>
      </c>
      <c r="K270" s="296">
        <v>0</v>
      </c>
      <c r="L270" s="296">
        <f t="shared" ref="L270:M270" si="264">K270</f>
        <v>0</v>
      </c>
      <c r="M270" s="296">
        <f t="shared" si="264"/>
        <v>0</v>
      </c>
      <c r="N270" s="296" t="s">
        <v>443</v>
      </c>
      <c r="O270" s="296">
        <f t="shared" si="256"/>
        <v>0</v>
      </c>
      <c r="P270" s="296">
        <f t="shared" si="257"/>
        <v>0</v>
      </c>
    </row>
    <row r="271" spans="1:16" s="292" customFormat="1" x14ac:dyDescent="0.25">
      <c r="A271" s="293" t="s">
        <v>777</v>
      </c>
      <c r="B271" s="299" t="s">
        <v>745</v>
      </c>
      <c r="C271" s="295" t="s">
        <v>748</v>
      </c>
      <c r="D271" s="296">
        <v>0</v>
      </c>
      <c r="E271" s="296">
        <v>0</v>
      </c>
      <c r="F271" s="296">
        <v>0</v>
      </c>
      <c r="G271" s="296">
        <v>0</v>
      </c>
      <c r="H271" s="296">
        <v>0</v>
      </c>
      <c r="I271" s="296">
        <v>0</v>
      </c>
      <c r="J271" s="296">
        <v>0</v>
      </c>
      <c r="K271" s="296">
        <v>0</v>
      </c>
      <c r="L271" s="296">
        <f t="shared" ref="L271:M271" si="265">K271</f>
        <v>0</v>
      </c>
      <c r="M271" s="296">
        <f t="shared" si="265"/>
        <v>0</v>
      </c>
      <c r="N271" s="296" t="s">
        <v>443</v>
      </c>
      <c r="O271" s="296">
        <f t="shared" si="256"/>
        <v>0</v>
      </c>
      <c r="P271" s="296">
        <f t="shared" si="257"/>
        <v>0</v>
      </c>
    </row>
    <row r="272" spans="1:16" s="292" customFormat="1" x14ac:dyDescent="0.25">
      <c r="A272" s="293" t="s">
        <v>778</v>
      </c>
      <c r="B272" s="302" t="s">
        <v>62</v>
      </c>
      <c r="C272" s="295" t="s">
        <v>748</v>
      </c>
      <c r="D272" s="296">
        <v>0</v>
      </c>
      <c r="E272" s="296">
        <v>0</v>
      </c>
      <c r="F272" s="296">
        <v>0</v>
      </c>
      <c r="G272" s="296">
        <v>0</v>
      </c>
      <c r="H272" s="296">
        <v>0</v>
      </c>
      <c r="I272" s="296">
        <v>0</v>
      </c>
      <c r="J272" s="296">
        <v>0</v>
      </c>
      <c r="K272" s="296">
        <v>0</v>
      </c>
      <c r="L272" s="296">
        <f t="shared" ref="L272:M272" si="266">K272</f>
        <v>0</v>
      </c>
      <c r="M272" s="296">
        <f t="shared" si="266"/>
        <v>0</v>
      </c>
      <c r="N272" s="296" t="s">
        <v>443</v>
      </c>
      <c r="O272" s="296">
        <f t="shared" si="256"/>
        <v>0</v>
      </c>
      <c r="P272" s="296">
        <f t="shared" si="257"/>
        <v>0</v>
      </c>
    </row>
    <row r="273" spans="1:16" s="292" customFormat="1" x14ac:dyDescent="0.25">
      <c r="A273" s="293" t="s">
        <v>779</v>
      </c>
      <c r="B273" s="299" t="s">
        <v>1049</v>
      </c>
      <c r="C273" s="295" t="s">
        <v>748</v>
      </c>
      <c r="D273" s="296">
        <v>0</v>
      </c>
      <c r="E273" s="296">
        <v>0</v>
      </c>
      <c r="F273" s="296">
        <v>0</v>
      </c>
      <c r="G273" s="296">
        <v>0</v>
      </c>
      <c r="H273" s="296">
        <v>0</v>
      </c>
      <c r="I273" s="296">
        <v>0</v>
      </c>
      <c r="J273" s="296">
        <v>0</v>
      </c>
      <c r="K273" s="296">
        <v>0</v>
      </c>
      <c r="L273" s="296">
        <f t="shared" ref="L273:M273" si="267">K273</f>
        <v>0</v>
      </c>
      <c r="M273" s="296">
        <f t="shared" si="267"/>
        <v>0</v>
      </c>
      <c r="N273" s="296" t="s">
        <v>443</v>
      </c>
      <c r="O273" s="296">
        <f t="shared" si="256"/>
        <v>0</v>
      </c>
      <c r="P273" s="296">
        <f t="shared" si="257"/>
        <v>0</v>
      </c>
    </row>
    <row r="274" spans="1:16" s="292" customFormat="1" x14ac:dyDescent="0.25">
      <c r="A274" s="293" t="s">
        <v>780</v>
      </c>
      <c r="B274" s="302" t="s">
        <v>62</v>
      </c>
      <c r="C274" s="295" t="s">
        <v>748</v>
      </c>
      <c r="D274" s="296">
        <v>0</v>
      </c>
      <c r="E274" s="296">
        <v>0</v>
      </c>
      <c r="F274" s="296">
        <v>0</v>
      </c>
      <c r="G274" s="296">
        <v>0</v>
      </c>
      <c r="H274" s="296">
        <v>0</v>
      </c>
      <c r="I274" s="296">
        <v>0</v>
      </c>
      <c r="J274" s="296">
        <v>0</v>
      </c>
      <c r="K274" s="296">
        <v>0</v>
      </c>
      <c r="L274" s="296">
        <f t="shared" ref="L274:M274" si="268">K274</f>
        <v>0</v>
      </c>
      <c r="M274" s="296">
        <f t="shared" si="268"/>
        <v>0</v>
      </c>
      <c r="N274" s="296" t="s">
        <v>443</v>
      </c>
      <c r="O274" s="296">
        <f t="shared" si="256"/>
        <v>0</v>
      </c>
      <c r="P274" s="296">
        <f t="shared" si="257"/>
        <v>0</v>
      </c>
    </row>
    <row r="275" spans="1:16" s="292" customFormat="1" x14ac:dyDescent="0.25">
      <c r="A275" s="293" t="s">
        <v>781</v>
      </c>
      <c r="B275" s="299" t="s">
        <v>746</v>
      </c>
      <c r="C275" s="295" t="s">
        <v>748</v>
      </c>
      <c r="D275" s="296">
        <v>0</v>
      </c>
      <c r="E275" s="296">
        <v>0</v>
      </c>
      <c r="F275" s="296">
        <v>0</v>
      </c>
      <c r="G275" s="296">
        <v>0</v>
      </c>
      <c r="H275" s="296">
        <v>0</v>
      </c>
      <c r="I275" s="296">
        <v>0</v>
      </c>
      <c r="J275" s="296">
        <v>0</v>
      </c>
      <c r="K275" s="296">
        <v>0</v>
      </c>
      <c r="L275" s="296">
        <f t="shared" ref="L275:M275" si="269">K275</f>
        <v>0</v>
      </c>
      <c r="M275" s="296">
        <f t="shared" si="269"/>
        <v>0</v>
      </c>
      <c r="N275" s="296" t="s">
        <v>443</v>
      </c>
      <c r="O275" s="296">
        <f t="shared" si="256"/>
        <v>0</v>
      </c>
      <c r="P275" s="296">
        <f t="shared" si="257"/>
        <v>0</v>
      </c>
    </row>
    <row r="276" spans="1:16" s="292" customFormat="1" x14ac:dyDescent="0.25">
      <c r="A276" s="293" t="s">
        <v>782</v>
      </c>
      <c r="B276" s="302" t="s">
        <v>62</v>
      </c>
      <c r="C276" s="295" t="s">
        <v>748</v>
      </c>
      <c r="D276" s="296">
        <v>0</v>
      </c>
      <c r="E276" s="296">
        <v>0</v>
      </c>
      <c r="F276" s="296">
        <v>0</v>
      </c>
      <c r="G276" s="296">
        <v>0</v>
      </c>
      <c r="H276" s="296">
        <v>0</v>
      </c>
      <c r="I276" s="296">
        <v>0</v>
      </c>
      <c r="J276" s="296">
        <v>0</v>
      </c>
      <c r="K276" s="296">
        <v>0</v>
      </c>
      <c r="L276" s="296">
        <f t="shared" ref="L276:M276" si="270">K276</f>
        <v>0</v>
      </c>
      <c r="M276" s="296">
        <f t="shared" si="270"/>
        <v>0</v>
      </c>
      <c r="N276" s="296" t="s">
        <v>443</v>
      </c>
      <c r="O276" s="296">
        <f t="shared" si="256"/>
        <v>0</v>
      </c>
      <c r="P276" s="296">
        <f t="shared" si="257"/>
        <v>0</v>
      </c>
    </row>
    <row r="277" spans="1:16" s="292" customFormat="1" ht="15.75" customHeight="1" x14ac:dyDescent="0.25">
      <c r="A277" s="293" t="s">
        <v>1077</v>
      </c>
      <c r="B277" s="299" t="s">
        <v>747</v>
      </c>
      <c r="C277" s="295" t="s">
        <v>748</v>
      </c>
      <c r="D277" s="296">
        <v>0</v>
      </c>
      <c r="E277" s="296">
        <v>0</v>
      </c>
      <c r="F277" s="296">
        <v>0</v>
      </c>
      <c r="G277" s="296">
        <v>0</v>
      </c>
      <c r="H277" s="296">
        <v>0</v>
      </c>
      <c r="I277" s="296">
        <v>0</v>
      </c>
      <c r="J277" s="296">
        <v>0</v>
      </c>
      <c r="K277" s="296">
        <v>0</v>
      </c>
      <c r="L277" s="296">
        <f t="shared" ref="L277:M277" si="271">K277</f>
        <v>0</v>
      </c>
      <c r="M277" s="296">
        <f t="shared" si="271"/>
        <v>0</v>
      </c>
      <c r="N277" s="296" t="s">
        <v>443</v>
      </c>
      <c r="O277" s="296">
        <f t="shared" si="256"/>
        <v>0</v>
      </c>
      <c r="P277" s="296">
        <f t="shared" si="257"/>
        <v>0</v>
      </c>
    </row>
    <row r="278" spans="1:16" s="292" customFormat="1" x14ac:dyDescent="0.25">
      <c r="A278" s="293" t="s">
        <v>783</v>
      </c>
      <c r="B278" s="302" t="s">
        <v>62</v>
      </c>
      <c r="C278" s="295" t="s">
        <v>748</v>
      </c>
      <c r="D278" s="296">
        <v>0</v>
      </c>
      <c r="E278" s="296">
        <v>0</v>
      </c>
      <c r="F278" s="296">
        <v>0</v>
      </c>
      <c r="G278" s="296">
        <v>0</v>
      </c>
      <c r="H278" s="296">
        <v>0</v>
      </c>
      <c r="I278" s="296">
        <v>0</v>
      </c>
      <c r="J278" s="296">
        <v>0</v>
      </c>
      <c r="K278" s="296">
        <v>0</v>
      </c>
      <c r="L278" s="296">
        <f t="shared" ref="L278:M278" si="272">K278</f>
        <v>0</v>
      </c>
      <c r="M278" s="296">
        <f t="shared" si="272"/>
        <v>0</v>
      </c>
      <c r="N278" s="296" t="s">
        <v>443</v>
      </c>
      <c r="O278" s="296">
        <f t="shared" si="256"/>
        <v>0</v>
      </c>
      <c r="P278" s="296">
        <f t="shared" si="257"/>
        <v>0</v>
      </c>
    </row>
    <row r="279" spans="1:16" s="292" customFormat="1" x14ac:dyDescent="0.25">
      <c r="A279" s="293" t="s">
        <v>894</v>
      </c>
      <c r="B279" s="299" t="s">
        <v>1056</v>
      </c>
      <c r="C279" s="295" t="s">
        <v>748</v>
      </c>
      <c r="D279" s="296">
        <v>0</v>
      </c>
      <c r="E279" s="296">
        <v>0</v>
      </c>
      <c r="F279" s="296">
        <v>0</v>
      </c>
      <c r="G279" s="296">
        <v>0</v>
      </c>
      <c r="H279" s="296">
        <v>0</v>
      </c>
      <c r="I279" s="296">
        <v>0</v>
      </c>
      <c r="J279" s="296">
        <v>0</v>
      </c>
      <c r="K279" s="296">
        <v>0</v>
      </c>
      <c r="L279" s="296">
        <f t="shared" ref="L279:M279" si="273">K279</f>
        <v>0</v>
      </c>
      <c r="M279" s="296">
        <f t="shared" si="273"/>
        <v>0</v>
      </c>
      <c r="N279" s="296" t="s">
        <v>443</v>
      </c>
      <c r="O279" s="296">
        <f t="shared" si="256"/>
        <v>0</v>
      </c>
      <c r="P279" s="296">
        <f t="shared" si="257"/>
        <v>0</v>
      </c>
    </row>
    <row r="280" spans="1:16" s="292" customFormat="1" x14ac:dyDescent="0.25">
      <c r="A280" s="293" t="s">
        <v>784</v>
      </c>
      <c r="B280" s="302" t="s">
        <v>62</v>
      </c>
      <c r="C280" s="295" t="s">
        <v>748</v>
      </c>
      <c r="D280" s="296">
        <v>0</v>
      </c>
      <c r="E280" s="296">
        <v>0</v>
      </c>
      <c r="F280" s="296">
        <v>0</v>
      </c>
      <c r="G280" s="296">
        <v>0</v>
      </c>
      <c r="H280" s="296">
        <v>0</v>
      </c>
      <c r="I280" s="296">
        <v>0</v>
      </c>
      <c r="J280" s="296">
        <v>0</v>
      </c>
      <c r="K280" s="296">
        <v>0</v>
      </c>
      <c r="L280" s="296">
        <f t="shared" ref="L280:M280" si="274">K280</f>
        <v>0</v>
      </c>
      <c r="M280" s="296">
        <f t="shared" si="274"/>
        <v>0</v>
      </c>
      <c r="N280" s="296" t="s">
        <v>443</v>
      </c>
      <c r="O280" s="296">
        <f t="shared" si="256"/>
        <v>0</v>
      </c>
      <c r="P280" s="296">
        <f t="shared" si="257"/>
        <v>0</v>
      </c>
    </row>
    <row r="281" spans="1:16" s="292" customFormat="1" ht="31.5" x14ac:dyDescent="0.25">
      <c r="A281" s="293" t="s">
        <v>785</v>
      </c>
      <c r="B281" s="300" t="s">
        <v>1032</v>
      </c>
      <c r="C281" s="295" t="s">
        <v>748</v>
      </c>
      <c r="D281" s="296">
        <v>0</v>
      </c>
      <c r="E281" s="296">
        <v>0</v>
      </c>
      <c r="F281" s="296">
        <v>0</v>
      </c>
      <c r="G281" s="296">
        <v>0</v>
      </c>
      <c r="H281" s="296">
        <v>0</v>
      </c>
      <c r="I281" s="296">
        <v>0</v>
      </c>
      <c r="J281" s="296">
        <v>0</v>
      </c>
      <c r="K281" s="296">
        <v>0</v>
      </c>
      <c r="L281" s="296">
        <f t="shared" ref="L281:M281" si="275">K281</f>
        <v>0</v>
      </c>
      <c r="M281" s="296">
        <f t="shared" si="275"/>
        <v>0</v>
      </c>
      <c r="N281" s="296" t="s">
        <v>443</v>
      </c>
      <c r="O281" s="296">
        <f t="shared" si="256"/>
        <v>0</v>
      </c>
      <c r="P281" s="296">
        <f t="shared" si="257"/>
        <v>0</v>
      </c>
    </row>
    <row r="282" spans="1:16" s="292" customFormat="1" x14ac:dyDescent="0.25">
      <c r="A282" s="293" t="s">
        <v>786</v>
      </c>
      <c r="B282" s="302" t="s">
        <v>62</v>
      </c>
      <c r="C282" s="295" t="s">
        <v>748</v>
      </c>
      <c r="D282" s="296">
        <v>0</v>
      </c>
      <c r="E282" s="296">
        <v>0</v>
      </c>
      <c r="F282" s="296">
        <v>0</v>
      </c>
      <c r="G282" s="296">
        <v>0</v>
      </c>
      <c r="H282" s="296">
        <v>0</v>
      </c>
      <c r="I282" s="296">
        <v>0</v>
      </c>
      <c r="J282" s="296">
        <v>0</v>
      </c>
      <c r="K282" s="296">
        <v>0</v>
      </c>
      <c r="L282" s="296">
        <f t="shared" ref="L282:M282" si="276">K282</f>
        <v>0</v>
      </c>
      <c r="M282" s="296">
        <f t="shared" si="276"/>
        <v>0</v>
      </c>
      <c r="N282" s="296" t="s">
        <v>443</v>
      </c>
      <c r="O282" s="296">
        <f t="shared" si="256"/>
        <v>0</v>
      </c>
      <c r="P282" s="296">
        <f t="shared" si="257"/>
        <v>0</v>
      </c>
    </row>
    <row r="283" spans="1:16" s="292" customFormat="1" x14ac:dyDescent="0.25">
      <c r="A283" s="293" t="s">
        <v>993</v>
      </c>
      <c r="B283" s="302" t="s">
        <v>643</v>
      </c>
      <c r="C283" s="295" t="s">
        <v>748</v>
      </c>
      <c r="D283" s="296">
        <v>0</v>
      </c>
      <c r="E283" s="296">
        <v>0</v>
      </c>
      <c r="F283" s="296">
        <v>0</v>
      </c>
      <c r="G283" s="296">
        <v>0</v>
      </c>
      <c r="H283" s="296">
        <v>0</v>
      </c>
      <c r="I283" s="296">
        <v>0</v>
      </c>
      <c r="J283" s="296">
        <v>0</v>
      </c>
      <c r="K283" s="296">
        <v>0</v>
      </c>
      <c r="L283" s="296">
        <f t="shared" ref="L283:M283" si="277">K283</f>
        <v>0</v>
      </c>
      <c r="M283" s="296">
        <f t="shared" si="277"/>
        <v>0</v>
      </c>
      <c r="N283" s="296" t="s">
        <v>443</v>
      </c>
      <c r="O283" s="296">
        <f t="shared" si="256"/>
        <v>0</v>
      </c>
      <c r="P283" s="296">
        <f t="shared" si="257"/>
        <v>0</v>
      </c>
    </row>
    <row r="284" spans="1:16" s="292" customFormat="1" x14ac:dyDescent="0.25">
      <c r="A284" s="293" t="s">
        <v>995</v>
      </c>
      <c r="B284" s="303" t="s">
        <v>62</v>
      </c>
      <c r="C284" s="295" t="s">
        <v>748</v>
      </c>
      <c r="D284" s="296">
        <v>0</v>
      </c>
      <c r="E284" s="296">
        <v>0</v>
      </c>
      <c r="F284" s="296">
        <v>0</v>
      </c>
      <c r="G284" s="296">
        <v>0</v>
      </c>
      <c r="H284" s="296">
        <v>0</v>
      </c>
      <c r="I284" s="296">
        <v>0</v>
      </c>
      <c r="J284" s="296">
        <v>0</v>
      </c>
      <c r="K284" s="296">
        <v>0</v>
      </c>
      <c r="L284" s="296">
        <f t="shared" ref="L284:M284" si="278">K284</f>
        <v>0</v>
      </c>
      <c r="M284" s="296">
        <f t="shared" si="278"/>
        <v>0</v>
      </c>
      <c r="N284" s="296" t="s">
        <v>443</v>
      </c>
      <c r="O284" s="296">
        <f t="shared" si="256"/>
        <v>0</v>
      </c>
      <c r="P284" s="296">
        <f t="shared" si="257"/>
        <v>0</v>
      </c>
    </row>
    <row r="285" spans="1:16" s="292" customFormat="1" x14ac:dyDescent="0.25">
      <c r="A285" s="293" t="s">
        <v>994</v>
      </c>
      <c r="B285" s="302" t="s">
        <v>631</v>
      </c>
      <c r="C285" s="295" t="s">
        <v>748</v>
      </c>
      <c r="D285" s="296">
        <v>0</v>
      </c>
      <c r="E285" s="296">
        <v>0</v>
      </c>
      <c r="F285" s="296">
        <v>0</v>
      </c>
      <c r="G285" s="296">
        <v>0</v>
      </c>
      <c r="H285" s="296">
        <v>0</v>
      </c>
      <c r="I285" s="296">
        <v>0</v>
      </c>
      <c r="J285" s="296">
        <v>0</v>
      </c>
      <c r="K285" s="296">
        <v>0</v>
      </c>
      <c r="L285" s="296">
        <f t="shared" ref="L285:M285" si="279">K285</f>
        <v>0</v>
      </c>
      <c r="M285" s="296">
        <f t="shared" si="279"/>
        <v>0</v>
      </c>
      <c r="N285" s="296" t="s">
        <v>443</v>
      </c>
      <c r="O285" s="296">
        <f t="shared" si="256"/>
        <v>0</v>
      </c>
      <c r="P285" s="296">
        <f t="shared" si="257"/>
        <v>0</v>
      </c>
    </row>
    <row r="286" spans="1:16" s="292" customFormat="1" x14ac:dyDescent="0.25">
      <c r="A286" s="293" t="s">
        <v>996</v>
      </c>
      <c r="B286" s="303" t="s">
        <v>62</v>
      </c>
      <c r="C286" s="295" t="s">
        <v>748</v>
      </c>
      <c r="D286" s="296">
        <v>0</v>
      </c>
      <c r="E286" s="296">
        <v>0</v>
      </c>
      <c r="F286" s="296">
        <v>0</v>
      </c>
      <c r="G286" s="296">
        <v>0</v>
      </c>
      <c r="H286" s="296">
        <v>0</v>
      </c>
      <c r="I286" s="296">
        <v>0</v>
      </c>
      <c r="J286" s="296">
        <v>0</v>
      </c>
      <c r="K286" s="296">
        <v>0</v>
      </c>
      <c r="L286" s="296">
        <f t="shared" ref="L286:M286" si="280">K286</f>
        <v>0</v>
      </c>
      <c r="M286" s="296">
        <f t="shared" si="280"/>
        <v>0</v>
      </c>
      <c r="N286" s="296" t="s">
        <v>443</v>
      </c>
      <c r="O286" s="296">
        <f t="shared" si="256"/>
        <v>0</v>
      </c>
      <c r="P286" s="296">
        <f t="shared" si="257"/>
        <v>0</v>
      </c>
    </row>
    <row r="287" spans="1:16" s="292" customFormat="1" x14ac:dyDescent="0.25">
      <c r="A287" s="293" t="s">
        <v>787</v>
      </c>
      <c r="B287" s="300" t="s">
        <v>795</v>
      </c>
      <c r="C287" s="295" t="s">
        <v>748</v>
      </c>
      <c r="D287" s="296">
        <v>0</v>
      </c>
      <c r="E287" s="296">
        <v>0</v>
      </c>
      <c r="F287" s="296">
        <v>0</v>
      </c>
      <c r="G287" s="296">
        <v>0</v>
      </c>
      <c r="H287" s="296">
        <v>0</v>
      </c>
      <c r="I287" s="296">
        <v>0</v>
      </c>
      <c r="J287" s="296">
        <v>0</v>
      </c>
      <c r="K287" s="296">
        <v>0</v>
      </c>
      <c r="L287" s="296">
        <f t="shared" ref="L287:M287" si="281">K287</f>
        <v>0</v>
      </c>
      <c r="M287" s="296">
        <f t="shared" si="281"/>
        <v>0</v>
      </c>
      <c r="N287" s="296" t="s">
        <v>443</v>
      </c>
      <c r="O287" s="296">
        <f t="shared" si="256"/>
        <v>0</v>
      </c>
      <c r="P287" s="296">
        <f t="shared" si="257"/>
        <v>0</v>
      </c>
    </row>
    <row r="288" spans="1:16" s="292" customFormat="1" x14ac:dyDescent="0.25">
      <c r="A288" s="293" t="s">
        <v>788</v>
      </c>
      <c r="B288" s="302" t="s">
        <v>62</v>
      </c>
      <c r="C288" s="295" t="s">
        <v>748</v>
      </c>
      <c r="D288" s="296">
        <v>0</v>
      </c>
      <c r="E288" s="296">
        <v>0</v>
      </c>
      <c r="F288" s="296">
        <v>0</v>
      </c>
      <c r="G288" s="296">
        <v>0</v>
      </c>
      <c r="H288" s="296">
        <v>0</v>
      </c>
      <c r="I288" s="296">
        <v>0</v>
      </c>
      <c r="J288" s="296">
        <v>0</v>
      </c>
      <c r="K288" s="296">
        <v>0</v>
      </c>
      <c r="L288" s="296">
        <f t="shared" ref="L288:M288" si="282">K288</f>
        <v>0</v>
      </c>
      <c r="M288" s="296">
        <f t="shared" si="282"/>
        <v>0</v>
      </c>
      <c r="N288" s="296" t="s">
        <v>443</v>
      </c>
      <c r="O288" s="296">
        <f t="shared" si="256"/>
        <v>0</v>
      </c>
      <c r="P288" s="296">
        <f t="shared" si="257"/>
        <v>0</v>
      </c>
    </row>
    <row r="289" spans="1:16" s="292" customFormat="1" x14ac:dyDescent="0.25">
      <c r="A289" s="293" t="s">
        <v>570</v>
      </c>
      <c r="B289" s="301" t="s">
        <v>1033</v>
      </c>
      <c r="C289" s="295" t="s">
        <v>748</v>
      </c>
      <c r="D289" s="296">
        <v>0</v>
      </c>
      <c r="E289" s="296">
        <v>0</v>
      </c>
      <c r="F289" s="296">
        <v>0</v>
      </c>
      <c r="G289" s="296">
        <v>0</v>
      </c>
      <c r="H289" s="296">
        <v>0</v>
      </c>
      <c r="I289" s="296">
        <v>0</v>
      </c>
      <c r="J289" s="296">
        <v>0</v>
      </c>
      <c r="K289" s="296">
        <v>0</v>
      </c>
      <c r="L289" s="296">
        <f t="shared" ref="L289:M289" si="283">K289</f>
        <v>0</v>
      </c>
      <c r="M289" s="296">
        <f t="shared" si="283"/>
        <v>0</v>
      </c>
      <c r="N289" s="296" t="s">
        <v>443</v>
      </c>
      <c r="O289" s="296">
        <f t="shared" si="256"/>
        <v>0</v>
      </c>
      <c r="P289" s="296">
        <f t="shared" si="257"/>
        <v>0</v>
      </c>
    </row>
    <row r="290" spans="1:16" s="292" customFormat="1" x14ac:dyDescent="0.25">
      <c r="A290" s="293" t="s">
        <v>672</v>
      </c>
      <c r="B290" s="300" t="s">
        <v>567</v>
      </c>
      <c r="C290" s="295" t="s">
        <v>748</v>
      </c>
      <c r="D290" s="296">
        <v>0</v>
      </c>
      <c r="E290" s="296">
        <v>0</v>
      </c>
      <c r="F290" s="296">
        <v>0</v>
      </c>
      <c r="G290" s="296">
        <v>0</v>
      </c>
      <c r="H290" s="296">
        <v>0</v>
      </c>
      <c r="I290" s="296">
        <v>0</v>
      </c>
      <c r="J290" s="296">
        <v>0</v>
      </c>
      <c r="K290" s="296">
        <v>0</v>
      </c>
      <c r="L290" s="296">
        <f t="shared" ref="L290:M290" si="284">K290</f>
        <v>0</v>
      </c>
      <c r="M290" s="296">
        <f t="shared" si="284"/>
        <v>0</v>
      </c>
      <c r="N290" s="296" t="s">
        <v>443</v>
      </c>
      <c r="O290" s="296">
        <f t="shared" si="256"/>
        <v>0</v>
      </c>
      <c r="P290" s="296">
        <f t="shared" si="257"/>
        <v>0</v>
      </c>
    </row>
    <row r="291" spans="1:16" s="292" customFormat="1" x14ac:dyDescent="0.25">
      <c r="A291" s="293" t="s">
        <v>673</v>
      </c>
      <c r="B291" s="302" t="s">
        <v>62</v>
      </c>
      <c r="C291" s="295" t="s">
        <v>748</v>
      </c>
      <c r="D291" s="296">
        <v>0</v>
      </c>
      <c r="E291" s="296">
        <v>0</v>
      </c>
      <c r="F291" s="296">
        <v>0</v>
      </c>
      <c r="G291" s="296">
        <v>0</v>
      </c>
      <c r="H291" s="296">
        <v>0</v>
      </c>
      <c r="I291" s="296">
        <v>0</v>
      </c>
      <c r="J291" s="296">
        <v>0</v>
      </c>
      <c r="K291" s="296">
        <v>0</v>
      </c>
      <c r="L291" s="296">
        <f t="shared" ref="L291:M291" si="285">K291</f>
        <v>0</v>
      </c>
      <c r="M291" s="296">
        <f t="shared" si="285"/>
        <v>0</v>
      </c>
      <c r="N291" s="296" t="s">
        <v>443</v>
      </c>
      <c r="O291" s="296">
        <f t="shared" si="256"/>
        <v>0</v>
      </c>
      <c r="P291" s="296">
        <f t="shared" si="257"/>
        <v>0</v>
      </c>
    </row>
    <row r="292" spans="1:16" s="292" customFormat="1" x14ac:dyDescent="0.25">
      <c r="A292" s="293" t="s">
        <v>674</v>
      </c>
      <c r="B292" s="300" t="s">
        <v>1034</v>
      </c>
      <c r="C292" s="295" t="s">
        <v>748</v>
      </c>
      <c r="D292" s="296">
        <v>0</v>
      </c>
      <c r="E292" s="296">
        <v>0</v>
      </c>
      <c r="F292" s="296">
        <v>0</v>
      </c>
      <c r="G292" s="296">
        <v>0</v>
      </c>
      <c r="H292" s="296">
        <v>0</v>
      </c>
      <c r="I292" s="296">
        <v>0</v>
      </c>
      <c r="J292" s="296">
        <v>0</v>
      </c>
      <c r="K292" s="296">
        <v>0</v>
      </c>
      <c r="L292" s="296">
        <f t="shared" ref="L292:M292" si="286">K292</f>
        <v>0</v>
      </c>
      <c r="M292" s="296">
        <f t="shared" si="286"/>
        <v>0</v>
      </c>
      <c r="N292" s="296" t="s">
        <v>443</v>
      </c>
      <c r="O292" s="296">
        <f t="shared" si="256"/>
        <v>0</v>
      </c>
      <c r="P292" s="296">
        <f t="shared" si="257"/>
        <v>0</v>
      </c>
    </row>
    <row r="293" spans="1:16" s="292" customFormat="1" x14ac:dyDescent="0.25">
      <c r="A293" s="293" t="s">
        <v>676</v>
      </c>
      <c r="B293" s="302" t="s">
        <v>638</v>
      </c>
      <c r="C293" s="295" t="s">
        <v>748</v>
      </c>
      <c r="D293" s="296">
        <v>0</v>
      </c>
      <c r="E293" s="296">
        <v>0</v>
      </c>
      <c r="F293" s="296">
        <v>0</v>
      </c>
      <c r="G293" s="296">
        <v>0</v>
      </c>
      <c r="H293" s="296">
        <v>0</v>
      </c>
      <c r="I293" s="296">
        <v>0</v>
      </c>
      <c r="J293" s="296">
        <v>0</v>
      </c>
      <c r="K293" s="296">
        <v>0</v>
      </c>
      <c r="L293" s="296">
        <f t="shared" ref="L293:M293" si="287">K293</f>
        <v>0</v>
      </c>
      <c r="M293" s="296">
        <f t="shared" si="287"/>
        <v>0</v>
      </c>
      <c r="N293" s="296" t="s">
        <v>443</v>
      </c>
      <c r="O293" s="296">
        <f t="shared" si="256"/>
        <v>0</v>
      </c>
      <c r="P293" s="296">
        <f t="shared" si="257"/>
        <v>0</v>
      </c>
    </row>
    <row r="294" spans="1:16" s="292" customFormat="1" x14ac:dyDescent="0.25">
      <c r="A294" s="293" t="s">
        <v>677</v>
      </c>
      <c r="B294" s="303" t="s">
        <v>62</v>
      </c>
      <c r="C294" s="295" t="s">
        <v>748</v>
      </c>
      <c r="D294" s="296">
        <v>0</v>
      </c>
      <c r="E294" s="296">
        <v>0</v>
      </c>
      <c r="F294" s="296">
        <v>0</v>
      </c>
      <c r="G294" s="296">
        <v>0</v>
      </c>
      <c r="H294" s="296">
        <v>0</v>
      </c>
      <c r="I294" s="296">
        <v>0</v>
      </c>
      <c r="J294" s="296">
        <v>0</v>
      </c>
      <c r="K294" s="296">
        <v>0</v>
      </c>
      <c r="L294" s="296">
        <f t="shared" ref="L294:M294" si="288">K294</f>
        <v>0</v>
      </c>
      <c r="M294" s="296">
        <f t="shared" si="288"/>
        <v>0</v>
      </c>
      <c r="N294" s="296" t="s">
        <v>443</v>
      </c>
      <c r="O294" s="296">
        <f t="shared" si="256"/>
        <v>0</v>
      </c>
      <c r="P294" s="296">
        <f t="shared" si="257"/>
        <v>0</v>
      </c>
    </row>
    <row r="295" spans="1:16" s="292" customFormat="1" x14ac:dyDescent="0.25">
      <c r="A295" s="293" t="s">
        <v>678</v>
      </c>
      <c r="B295" s="302" t="s">
        <v>698</v>
      </c>
      <c r="C295" s="295" t="s">
        <v>748</v>
      </c>
      <c r="D295" s="296">
        <v>0</v>
      </c>
      <c r="E295" s="296">
        <v>0</v>
      </c>
      <c r="F295" s="296">
        <v>0</v>
      </c>
      <c r="G295" s="296">
        <v>0</v>
      </c>
      <c r="H295" s="296">
        <v>0</v>
      </c>
      <c r="I295" s="296">
        <v>0</v>
      </c>
      <c r="J295" s="296">
        <v>0</v>
      </c>
      <c r="K295" s="296">
        <v>0</v>
      </c>
      <c r="L295" s="296">
        <f t="shared" ref="L295:M295" si="289">K295</f>
        <v>0</v>
      </c>
      <c r="M295" s="296">
        <f t="shared" si="289"/>
        <v>0</v>
      </c>
      <c r="N295" s="296" t="s">
        <v>443</v>
      </c>
      <c r="O295" s="296">
        <f t="shared" si="256"/>
        <v>0</v>
      </c>
      <c r="P295" s="296">
        <f t="shared" si="257"/>
        <v>0</v>
      </c>
    </row>
    <row r="296" spans="1:16" s="292" customFormat="1" x14ac:dyDescent="0.25">
      <c r="A296" s="293" t="s">
        <v>679</v>
      </c>
      <c r="B296" s="303" t="s">
        <v>62</v>
      </c>
      <c r="C296" s="295" t="s">
        <v>748</v>
      </c>
      <c r="D296" s="296">
        <v>0</v>
      </c>
      <c r="E296" s="296">
        <v>0</v>
      </c>
      <c r="F296" s="296">
        <v>0</v>
      </c>
      <c r="G296" s="296">
        <v>0</v>
      </c>
      <c r="H296" s="296">
        <v>0</v>
      </c>
      <c r="I296" s="296">
        <v>0</v>
      </c>
      <c r="J296" s="296">
        <v>0</v>
      </c>
      <c r="K296" s="296">
        <v>0</v>
      </c>
      <c r="L296" s="296">
        <f t="shared" ref="L296:M296" si="290">K296</f>
        <v>0</v>
      </c>
      <c r="M296" s="296">
        <f t="shared" si="290"/>
        <v>0</v>
      </c>
      <c r="N296" s="296" t="s">
        <v>443</v>
      </c>
      <c r="O296" s="296">
        <f t="shared" si="256"/>
        <v>0</v>
      </c>
      <c r="P296" s="296">
        <f t="shared" si="257"/>
        <v>0</v>
      </c>
    </row>
    <row r="297" spans="1:16" s="292" customFormat="1" ht="31.5" x14ac:dyDescent="0.25">
      <c r="A297" s="293" t="s">
        <v>675</v>
      </c>
      <c r="B297" s="300" t="s">
        <v>902</v>
      </c>
      <c r="C297" s="295" t="s">
        <v>748</v>
      </c>
      <c r="D297" s="296">
        <v>0</v>
      </c>
      <c r="E297" s="296">
        <v>0</v>
      </c>
      <c r="F297" s="296">
        <v>0</v>
      </c>
      <c r="G297" s="296">
        <v>0</v>
      </c>
      <c r="H297" s="296">
        <v>0</v>
      </c>
      <c r="I297" s="296">
        <v>0</v>
      </c>
      <c r="J297" s="296">
        <v>0</v>
      </c>
      <c r="K297" s="296">
        <v>0</v>
      </c>
      <c r="L297" s="296">
        <f t="shared" ref="L297:M297" si="291">K297</f>
        <v>0</v>
      </c>
      <c r="M297" s="296">
        <f t="shared" si="291"/>
        <v>0</v>
      </c>
      <c r="N297" s="296" t="s">
        <v>443</v>
      </c>
      <c r="O297" s="296">
        <f t="shared" si="256"/>
        <v>0</v>
      </c>
      <c r="P297" s="296">
        <f t="shared" si="257"/>
        <v>0</v>
      </c>
    </row>
    <row r="298" spans="1:16" s="292" customFormat="1" x14ac:dyDescent="0.25">
      <c r="A298" s="293" t="s">
        <v>680</v>
      </c>
      <c r="B298" s="302" t="s">
        <v>62</v>
      </c>
      <c r="C298" s="295" t="s">
        <v>748</v>
      </c>
      <c r="D298" s="296">
        <v>0</v>
      </c>
      <c r="E298" s="296">
        <v>0</v>
      </c>
      <c r="F298" s="296">
        <v>0</v>
      </c>
      <c r="G298" s="296">
        <v>0</v>
      </c>
      <c r="H298" s="296">
        <v>0</v>
      </c>
      <c r="I298" s="296">
        <v>0</v>
      </c>
      <c r="J298" s="296">
        <v>0</v>
      </c>
      <c r="K298" s="296">
        <v>0</v>
      </c>
      <c r="L298" s="296">
        <f t="shared" ref="L298:M298" si="292">K298</f>
        <v>0</v>
      </c>
      <c r="M298" s="296">
        <f t="shared" si="292"/>
        <v>0</v>
      </c>
      <c r="N298" s="296" t="s">
        <v>443</v>
      </c>
      <c r="O298" s="296">
        <f t="shared" si="256"/>
        <v>0</v>
      </c>
      <c r="P298" s="296">
        <f t="shared" si="257"/>
        <v>0</v>
      </c>
    </row>
    <row r="299" spans="1:16" s="292" customFormat="1" x14ac:dyDescent="0.25">
      <c r="A299" s="293" t="s">
        <v>681</v>
      </c>
      <c r="B299" s="300" t="s">
        <v>699</v>
      </c>
      <c r="C299" s="295" t="s">
        <v>748</v>
      </c>
      <c r="D299" s="296">
        <v>0</v>
      </c>
      <c r="E299" s="296">
        <v>0</v>
      </c>
      <c r="F299" s="296">
        <v>0</v>
      </c>
      <c r="G299" s="296">
        <v>0</v>
      </c>
      <c r="H299" s="296">
        <v>0</v>
      </c>
      <c r="I299" s="296">
        <v>0</v>
      </c>
      <c r="J299" s="296">
        <v>0</v>
      </c>
      <c r="K299" s="296">
        <v>0</v>
      </c>
      <c r="L299" s="296">
        <f t="shared" ref="L299:M299" si="293">K299</f>
        <v>0</v>
      </c>
      <c r="M299" s="296">
        <f t="shared" si="293"/>
        <v>0</v>
      </c>
      <c r="N299" s="296" t="s">
        <v>443</v>
      </c>
      <c r="O299" s="296">
        <f t="shared" si="256"/>
        <v>0</v>
      </c>
      <c r="P299" s="296">
        <f t="shared" si="257"/>
        <v>0</v>
      </c>
    </row>
    <row r="300" spans="1:16" s="292" customFormat="1" x14ac:dyDescent="0.25">
      <c r="A300" s="293" t="s">
        <v>686</v>
      </c>
      <c r="B300" s="302" t="s">
        <v>62</v>
      </c>
      <c r="C300" s="295" t="s">
        <v>748</v>
      </c>
      <c r="D300" s="296">
        <v>0</v>
      </c>
      <c r="E300" s="296">
        <v>0</v>
      </c>
      <c r="F300" s="296">
        <v>0</v>
      </c>
      <c r="G300" s="296">
        <v>0</v>
      </c>
      <c r="H300" s="296">
        <v>0</v>
      </c>
      <c r="I300" s="296">
        <v>0</v>
      </c>
      <c r="J300" s="296">
        <v>0</v>
      </c>
      <c r="K300" s="296">
        <v>0</v>
      </c>
      <c r="L300" s="296">
        <f t="shared" ref="L300:M300" si="294">K300</f>
        <v>0</v>
      </c>
      <c r="M300" s="296">
        <f t="shared" si="294"/>
        <v>0</v>
      </c>
      <c r="N300" s="296" t="s">
        <v>443</v>
      </c>
      <c r="O300" s="296">
        <f t="shared" si="256"/>
        <v>0</v>
      </c>
      <c r="P300" s="296">
        <f t="shared" si="257"/>
        <v>0</v>
      </c>
    </row>
    <row r="301" spans="1:16" s="292" customFormat="1" x14ac:dyDescent="0.25">
      <c r="A301" s="293" t="s">
        <v>682</v>
      </c>
      <c r="B301" s="300" t="s">
        <v>700</v>
      </c>
      <c r="C301" s="295" t="s">
        <v>748</v>
      </c>
      <c r="D301" s="296">
        <v>0</v>
      </c>
      <c r="E301" s="296">
        <v>0</v>
      </c>
      <c r="F301" s="296">
        <v>0</v>
      </c>
      <c r="G301" s="296">
        <v>0</v>
      </c>
      <c r="H301" s="296">
        <v>0</v>
      </c>
      <c r="I301" s="296">
        <v>0</v>
      </c>
      <c r="J301" s="296">
        <v>0</v>
      </c>
      <c r="K301" s="296">
        <v>0</v>
      </c>
      <c r="L301" s="296">
        <f t="shared" ref="L301:M301" si="295">K301</f>
        <v>0</v>
      </c>
      <c r="M301" s="296">
        <f t="shared" si="295"/>
        <v>0</v>
      </c>
      <c r="N301" s="296" t="s">
        <v>443</v>
      </c>
      <c r="O301" s="296">
        <f t="shared" si="256"/>
        <v>0</v>
      </c>
      <c r="P301" s="296">
        <f t="shared" si="257"/>
        <v>0</v>
      </c>
    </row>
    <row r="302" spans="1:16" s="292" customFormat="1" x14ac:dyDescent="0.25">
      <c r="A302" s="293" t="s">
        <v>687</v>
      </c>
      <c r="B302" s="302" t="s">
        <v>62</v>
      </c>
      <c r="C302" s="295" t="s">
        <v>748</v>
      </c>
      <c r="D302" s="296">
        <v>0</v>
      </c>
      <c r="E302" s="296">
        <v>0</v>
      </c>
      <c r="F302" s="296">
        <v>0</v>
      </c>
      <c r="G302" s="296">
        <v>0</v>
      </c>
      <c r="H302" s="296">
        <v>0</v>
      </c>
      <c r="I302" s="296">
        <v>0</v>
      </c>
      <c r="J302" s="296">
        <v>0</v>
      </c>
      <c r="K302" s="296">
        <v>0</v>
      </c>
      <c r="L302" s="296">
        <f t="shared" ref="L302:M302" si="296">K302</f>
        <v>0</v>
      </c>
      <c r="M302" s="296">
        <f t="shared" si="296"/>
        <v>0</v>
      </c>
      <c r="N302" s="296" t="s">
        <v>443</v>
      </c>
      <c r="O302" s="296">
        <f t="shared" si="256"/>
        <v>0</v>
      </c>
      <c r="P302" s="296">
        <f t="shared" si="257"/>
        <v>0</v>
      </c>
    </row>
    <row r="303" spans="1:16" s="292" customFormat="1" x14ac:dyDescent="0.25">
      <c r="A303" s="293" t="s">
        <v>683</v>
      </c>
      <c r="B303" s="300" t="s">
        <v>701</v>
      </c>
      <c r="C303" s="295" t="s">
        <v>748</v>
      </c>
      <c r="D303" s="296">
        <v>0</v>
      </c>
      <c r="E303" s="296">
        <v>0</v>
      </c>
      <c r="F303" s="296">
        <v>0</v>
      </c>
      <c r="G303" s="296">
        <v>0</v>
      </c>
      <c r="H303" s="296">
        <v>0</v>
      </c>
      <c r="I303" s="296">
        <v>0</v>
      </c>
      <c r="J303" s="296">
        <v>0</v>
      </c>
      <c r="K303" s="296">
        <v>0</v>
      </c>
      <c r="L303" s="296">
        <f t="shared" ref="L303:M303" si="297">K303</f>
        <v>0</v>
      </c>
      <c r="M303" s="296">
        <f t="shared" si="297"/>
        <v>0</v>
      </c>
      <c r="N303" s="296" t="s">
        <v>443</v>
      </c>
      <c r="O303" s="296">
        <f t="shared" si="256"/>
        <v>0</v>
      </c>
      <c r="P303" s="296">
        <f t="shared" si="257"/>
        <v>0</v>
      </c>
    </row>
    <row r="304" spans="1:16" s="292" customFormat="1" x14ac:dyDescent="0.25">
      <c r="A304" s="293" t="s">
        <v>688</v>
      </c>
      <c r="B304" s="302" t="s">
        <v>62</v>
      </c>
      <c r="C304" s="295" t="s">
        <v>748</v>
      </c>
      <c r="D304" s="296">
        <v>0</v>
      </c>
      <c r="E304" s="296">
        <v>0</v>
      </c>
      <c r="F304" s="296">
        <v>0</v>
      </c>
      <c r="G304" s="296">
        <v>0</v>
      </c>
      <c r="H304" s="296">
        <v>0</v>
      </c>
      <c r="I304" s="296">
        <v>0</v>
      </c>
      <c r="J304" s="296">
        <v>0</v>
      </c>
      <c r="K304" s="296">
        <v>0</v>
      </c>
      <c r="L304" s="296">
        <f t="shared" ref="L304:M304" si="298">K304</f>
        <v>0</v>
      </c>
      <c r="M304" s="296">
        <f t="shared" si="298"/>
        <v>0</v>
      </c>
      <c r="N304" s="296" t="s">
        <v>443</v>
      </c>
      <c r="O304" s="296">
        <f t="shared" si="256"/>
        <v>0</v>
      </c>
      <c r="P304" s="296">
        <f t="shared" si="257"/>
        <v>0</v>
      </c>
    </row>
    <row r="305" spans="1:16" s="292" customFormat="1" x14ac:dyDescent="0.25">
      <c r="A305" s="293" t="s">
        <v>684</v>
      </c>
      <c r="B305" s="300" t="s">
        <v>702</v>
      </c>
      <c r="C305" s="295" t="s">
        <v>748</v>
      </c>
      <c r="D305" s="296">
        <v>0</v>
      </c>
      <c r="E305" s="296">
        <v>0</v>
      </c>
      <c r="F305" s="296">
        <v>0</v>
      </c>
      <c r="G305" s="296">
        <v>0</v>
      </c>
      <c r="H305" s="296">
        <v>0</v>
      </c>
      <c r="I305" s="296">
        <v>0</v>
      </c>
      <c r="J305" s="296">
        <v>0</v>
      </c>
      <c r="K305" s="296">
        <v>0</v>
      </c>
      <c r="L305" s="296">
        <f t="shared" ref="L305:M305" si="299">K305</f>
        <v>0</v>
      </c>
      <c r="M305" s="296">
        <f t="shared" si="299"/>
        <v>0</v>
      </c>
      <c r="N305" s="296" t="s">
        <v>443</v>
      </c>
      <c r="O305" s="296">
        <f t="shared" si="256"/>
        <v>0</v>
      </c>
      <c r="P305" s="296">
        <f t="shared" si="257"/>
        <v>0</v>
      </c>
    </row>
    <row r="306" spans="1:16" s="292" customFormat="1" x14ac:dyDescent="0.25">
      <c r="A306" s="293" t="s">
        <v>689</v>
      </c>
      <c r="B306" s="302" t="s">
        <v>62</v>
      </c>
      <c r="C306" s="295" t="s">
        <v>748</v>
      </c>
      <c r="D306" s="296">
        <v>0</v>
      </c>
      <c r="E306" s="296">
        <v>0</v>
      </c>
      <c r="F306" s="296">
        <v>0</v>
      </c>
      <c r="G306" s="296">
        <v>0</v>
      </c>
      <c r="H306" s="296">
        <v>0</v>
      </c>
      <c r="I306" s="296">
        <v>0</v>
      </c>
      <c r="J306" s="296">
        <v>0</v>
      </c>
      <c r="K306" s="296">
        <v>0</v>
      </c>
      <c r="L306" s="296">
        <f t="shared" ref="L306:M306" si="300">K306</f>
        <v>0</v>
      </c>
      <c r="M306" s="296">
        <f t="shared" si="300"/>
        <v>0</v>
      </c>
      <c r="N306" s="296" t="s">
        <v>443</v>
      </c>
      <c r="O306" s="296">
        <f t="shared" si="256"/>
        <v>0</v>
      </c>
      <c r="P306" s="296">
        <f t="shared" si="257"/>
        <v>0</v>
      </c>
    </row>
    <row r="307" spans="1:16" s="292" customFormat="1" ht="31.5" x14ac:dyDescent="0.25">
      <c r="A307" s="293" t="s">
        <v>685</v>
      </c>
      <c r="B307" s="300" t="s">
        <v>733</v>
      </c>
      <c r="C307" s="295" t="s">
        <v>748</v>
      </c>
      <c r="D307" s="296">
        <v>0</v>
      </c>
      <c r="E307" s="296">
        <v>0</v>
      </c>
      <c r="F307" s="296">
        <v>0</v>
      </c>
      <c r="G307" s="296">
        <v>0</v>
      </c>
      <c r="H307" s="296">
        <v>0</v>
      </c>
      <c r="I307" s="296">
        <v>0</v>
      </c>
      <c r="J307" s="296">
        <v>0</v>
      </c>
      <c r="K307" s="296">
        <v>0</v>
      </c>
      <c r="L307" s="296">
        <f t="shared" ref="L307:M307" si="301">K307</f>
        <v>0</v>
      </c>
      <c r="M307" s="296">
        <f t="shared" si="301"/>
        <v>0</v>
      </c>
      <c r="N307" s="296" t="s">
        <v>443</v>
      </c>
      <c r="O307" s="296">
        <f t="shared" si="256"/>
        <v>0</v>
      </c>
      <c r="P307" s="296">
        <f t="shared" si="257"/>
        <v>0</v>
      </c>
    </row>
    <row r="308" spans="1:16" s="292" customFormat="1" x14ac:dyDescent="0.25">
      <c r="A308" s="293" t="s">
        <v>690</v>
      </c>
      <c r="B308" s="302" t="s">
        <v>62</v>
      </c>
      <c r="C308" s="295" t="s">
        <v>748</v>
      </c>
      <c r="D308" s="296">
        <v>0</v>
      </c>
      <c r="E308" s="296">
        <v>0</v>
      </c>
      <c r="F308" s="296">
        <v>0</v>
      </c>
      <c r="G308" s="296">
        <v>0</v>
      </c>
      <c r="H308" s="296">
        <v>0</v>
      </c>
      <c r="I308" s="296">
        <v>0</v>
      </c>
      <c r="J308" s="296">
        <v>0</v>
      </c>
      <c r="K308" s="296">
        <v>0</v>
      </c>
      <c r="L308" s="296">
        <f t="shared" ref="L308:M308" si="302">K308</f>
        <v>0</v>
      </c>
      <c r="M308" s="296">
        <f t="shared" si="302"/>
        <v>0</v>
      </c>
      <c r="N308" s="296" t="s">
        <v>443</v>
      </c>
      <c r="O308" s="296">
        <f t="shared" si="256"/>
        <v>0</v>
      </c>
      <c r="P308" s="296">
        <f t="shared" si="257"/>
        <v>0</v>
      </c>
    </row>
    <row r="309" spans="1:16" s="292" customFormat="1" x14ac:dyDescent="0.25">
      <c r="A309" s="293" t="s">
        <v>911</v>
      </c>
      <c r="B309" s="302" t="s">
        <v>912</v>
      </c>
      <c r="C309" s="295" t="s">
        <v>748</v>
      </c>
      <c r="D309" s="296">
        <v>0</v>
      </c>
      <c r="E309" s="296">
        <v>0</v>
      </c>
      <c r="F309" s="296">
        <v>0</v>
      </c>
      <c r="G309" s="296">
        <v>0</v>
      </c>
      <c r="H309" s="296">
        <v>0</v>
      </c>
      <c r="I309" s="296">
        <v>0</v>
      </c>
      <c r="J309" s="296">
        <v>0</v>
      </c>
      <c r="K309" s="296">
        <v>0</v>
      </c>
      <c r="L309" s="296">
        <f t="shared" ref="L309:M309" si="303">K309</f>
        <v>0</v>
      </c>
      <c r="M309" s="296">
        <f t="shared" si="303"/>
        <v>0</v>
      </c>
      <c r="N309" s="296" t="s">
        <v>443</v>
      </c>
      <c r="O309" s="296">
        <f t="shared" si="256"/>
        <v>0</v>
      </c>
      <c r="P309" s="296">
        <f t="shared" si="257"/>
        <v>0</v>
      </c>
    </row>
    <row r="310" spans="1:16" s="292" customFormat="1" x14ac:dyDescent="0.25">
      <c r="A310" s="293" t="s">
        <v>1117</v>
      </c>
      <c r="B310" s="302" t="s">
        <v>62</v>
      </c>
      <c r="C310" s="295" t="s">
        <v>748</v>
      </c>
      <c r="D310" s="296">
        <v>0</v>
      </c>
      <c r="E310" s="296">
        <v>0</v>
      </c>
      <c r="F310" s="296">
        <v>0</v>
      </c>
      <c r="G310" s="296">
        <v>0</v>
      </c>
      <c r="H310" s="296">
        <v>0</v>
      </c>
      <c r="I310" s="296">
        <v>0</v>
      </c>
      <c r="J310" s="296">
        <v>0</v>
      </c>
      <c r="K310" s="296">
        <v>0</v>
      </c>
      <c r="L310" s="296">
        <f t="shared" ref="L310:M310" si="304">K310</f>
        <v>0</v>
      </c>
      <c r="M310" s="296">
        <f t="shared" si="304"/>
        <v>0</v>
      </c>
      <c r="N310" s="296" t="s">
        <v>443</v>
      </c>
      <c r="O310" s="296">
        <f t="shared" si="256"/>
        <v>0</v>
      </c>
      <c r="P310" s="296">
        <f t="shared" si="257"/>
        <v>0</v>
      </c>
    </row>
    <row r="311" spans="1:16" s="292" customFormat="1" x14ac:dyDescent="0.25">
      <c r="A311" s="293" t="s">
        <v>1108</v>
      </c>
      <c r="B311" s="300" t="s">
        <v>1107</v>
      </c>
      <c r="C311" s="295" t="s">
        <v>748</v>
      </c>
      <c r="D311" s="296">
        <v>0</v>
      </c>
      <c r="E311" s="296">
        <v>0</v>
      </c>
      <c r="F311" s="296">
        <v>0</v>
      </c>
      <c r="G311" s="296">
        <v>0</v>
      </c>
      <c r="H311" s="296">
        <v>0</v>
      </c>
      <c r="I311" s="296">
        <v>0</v>
      </c>
      <c r="J311" s="296">
        <v>0</v>
      </c>
      <c r="K311" s="296">
        <v>0</v>
      </c>
      <c r="L311" s="296">
        <f t="shared" ref="L311:M311" si="305">K311</f>
        <v>0</v>
      </c>
      <c r="M311" s="296">
        <f t="shared" si="305"/>
        <v>0</v>
      </c>
      <c r="N311" s="296" t="s">
        <v>443</v>
      </c>
      <c r="O311" s="296">
        <f t="shared" si="256"/>
        <v>0</v>
      </c>
      <c r="P311" s="296">
        <f t="shared" si="257"/>
        <v>0</v>
      </c>
    </row>
    <row r="312" spans="1:16" s="292" customFormat="1" ht="31.5" x14ac:dyDescent="0.25">
      <c r="A312" s="293" t="s">
        <v>571</v>
      </c>
      <c r="B312" s="301" t="s">
        <v>1035</v>
      </c>
      <c r="C312" s="295" t="s">
        <v>33</v>
      </c>
      <c r="D312" s="296">
        <v>1.2</v>
      </c>
      <c r="E312" s="296">
        <v>1.2</v>
      </c>
      <c r="F312" s="296">
        <v>1.2</v>
      </c>
      <c r="G312" s="296">
        <v>1.2</v>
      </c>
      <c r="H312" s="296">
        <v>1.2</v>
      </c>
      <c r="I312" s="296">
        <v>1.2</v>
      </c>
      <c r="J312" s="296">
        <v>1.2</v>
      </c>
      <c r="K312" s="296">
        <v>1.2</v>
      </c>
      <c r="L312" s="296">
        <f t="shared" ref="L312:M312" si="306">K312</f>
        <v>1.2</v>
      </c>
      <c r="M312" s="296">
        <f t="shared" si="306"/>
        <v>1.2</v>
      </c>
      <c r="N312" s="296" t="s">
        <v>443</v>
      </c>
      <c r="O312" s="296">
        <f t="shared" si="256"/>
        <v>4.8</v>
      </c>
      <c r="P312" s="296">
        <f t="shared" si="257"/>
        <v>4.8</v>
      </c>
    </row>
    <row r="313" spans="1:16" s="292" customFormat="1" x14ac:dyDescent="0.25">
      <c r="A313" s="293" t="s">
        <v>691</v>
      </c>
      <c r="B313" s="300" t="s">
        <v>946</v>
      </c>
      <c r="C313" s="295" t="s">
        <v>33</v>
      </c>
      <c r="D313" s="296">
        <v>0</v>
      </c>
      <c r="E313" s="296">
        <v>0</v>
      </c>
      <c r="F313" s="296">
        <v>0</v>
      </c>
      <c r="G313" s="296">
        <v>0</v>
      </c>
      <c r="H313" s="296">
        <v>0</v>
      </c>
      <c r="I313" s="296">
        <v>0</v>
      </c>
      <c r="J313" s="296">
        <v>0</v>
      </c>
      <c r="K313" s="296">
        <v>0</v>
      </c>
      <c r="L313" s="296">
        <f t="shared" ref="L313:M313" si="307">K313</f>
        <v>0</v>
      </c>
      <c r="M313" s="296">
        <f t="shared" si="307"/>
        <v>0</v>
      </c>
      <c r="N313" s="296" t="s">
        <v>443</v>
      </c>
      <c r="O313" s="296">
        <f t="shared" si="256"/>
        <v>0</v>
      </c>
      <c r="P313" s="296">
        <f t="shared" si="257"/>
        <v>0</v>
      </c>
    </row>
    <row r="314" spans="1:16" s="292" customFormat="1" ht="31.5" x14ac:dyDescent="0.25">
      <c r="A314" s="293" t="s">
        <v>913</v>
      </c>
      <c r="B314" s="300" t="s">
        <v>947</v>
      </c>
      <c r="C314" s="295" t="s">
        <v>33</v>
      </c>
      <c r="D314" s="296">
        <v>0</v>
      </c>
      <c r="E314" s="296">
        <v>0</v>
      </c>
      <c r="F314" s="296">
        <v>0</v>
      </c>
      <c r="G314" s="296">
        <v>0</v>
      </c>
      <c r="H314" s="296">
        <v>0</v>
      </c>
      <c r="I314" s="296">
        <v>0</v>
      </c>
      <c r="J314" s="296">
        <v>0</v>
      </c>
      <c r="K314" s="296">
        <v>0</v>
      </c>
      <c r="L314" s="296">
        <f t="shared" ref="L314:M314" si="308">K314</f>
        <v>0</v>
      </c>
      <c r="M314" s="296">
        <f t="shared" si="308"/>
        <v>0</v>
      </c>
      <c r="N314" s="296" t="s">
        <v>443</v>
      </c>
      <c r="O314" s="296">
        <f t="shared" si="256"/>
        <v>0</v>
      </c>
      <c r="P314" s="296">
        <f t="shared" si="257"/>
        <v>0</v>
      </c>
    </row>
    <row r="315" spans="1:16" s="292" customFormat="1" ht="31.5" x14ac:dyDescent="0.25">
      <c r="A315" s="293" t="s">
        <v>914</v>
      </c>
      <c r="B315" s="300" t="s">
        <v>948</v>
      </c>
      <c r="C315" s="295" t="s">
        <v>33</v>
      </c>
      <c r="D315" s="296">
        <v>0</v>
      </c>
      <c r="E315" s="296">
        <v>0</v>
      </c>
      <c r="F315" s="296">
        <v>0</v>
      </c>
      <c r="G315" s="296">
        <v>0</v>
      </c>
      <c r="H315" s="296">
        <v>0</v>
      </c>
      <c r="I315" s="296">
        <v>0</v>
      </c>
      <c r="J315" s="296">
        <v>0</v>
      </c>
      <c r="K315" s="296">
        <v>0</v>
      </c>
      <c r="L315" s="296">
        <f t="shared" ref="L315:M315" si="309">K315</f>
        <v>0</v>
      </c>
      <c r="M315" s="296">
        <f t="shared" si="309"/>
        <v>0</v>
      </c>
      <c r="N315" s="296" t="s">
        <v>443</v>
      </c>
      <c r="O315" s="296">
        <f t="shared" si="256"/>
        <v>0</v>
      </c>
      <c r="P315" s="296">
        <f t="shared" si="257"/>
        <v>0</v>
      </c>
    </row>
    <row r="316" spans="1:16" s="292" customFormat="1" ht="31.5" x14ac:dyDescent="0.25">
      <c r="A316" s="293" t="s">
        <v>997</v>
      </c>
      <c r="B316" s="300" t="s">
        <v>949</v>
      </c>
      <c r="C316" s="295" t="s">
        <v>33</v>
      </c>
      <c r="D316" s="296">
        <v>0</v>
      </c>
      <c r="E316" s="296">
        <v>0</v>
      </c>
      <c r="F316" s="296">
        <v>0</v>
      </c>
      <c r="G316" s="296">
        <v>0</v>
      </c>
      <c r="H316" s="296">
        <v>0</v>
      </c>
      <c r="I316" s="296">
        <v>0</v>
      </c>
      <c r="J316" s="296">
        <v>0</v>
      </c>
      <c r="K316" s="296">
        <v>0</v>
      </c>
      <c r="L316" s="296">
        <f t="shared" ref="L316:M316" si="310">K316</f>
        <v>0</v>
      </c>
      <c r="M316" s="296">
        <f t="shared" si="310"/>
        <v>0</v>
      </c>
      <c r="N316" s="296" t="s">
        <v>443</v>
      </c>
      <c r="O316" s="296">
        <f t="shared" si="256"/>
        <v>0</v>
      </c>
      <c r="P316" s="296">
        <f t="shared" si="257"/>
        <v>0</v>
      </c>
    </row>
    <row r="317" spans="1:16" s="292" customFormat="1" x14ac:dyDescent="0.25">
      <c r="A317" s="293" t="s">
        <v>692</v>
      </c>
      <c r="B317" s="299" t="s">
        <v>1057</v>
      </c>
      <c r="C317" s="295" t="s">
        <v>33</v>
      </c>
      <c r="D317" s="296">
        <v>0</v>
      </c>
      <c r="E317" s="296">
        <v>0</v>
      </c>
      <c r="F317" s="296">
        <v>0</v>
      </c>
      <c r="G317" s="296">
        <v>0</v>
      </c>
      <c r="H317" s="296">
        <v>0</v>
      </c>
      <c r="I317" s="296">
        <v>0</v>
      </c>
      <c r="J317" s="296">
        <v>0</v>
      </c>
      <c r="K317" s="296">
        <v>0</v>
      </c>
      <c r="L317" s="296">
        <f t="shared" ref="L317:M317" si="311">K317</f>
        <v>0</v>
      </c>
      <c r="M317" s="296">
        <f t="shared" si="311"/>
        <v>0</v>
      </c>
      <c r="N317" s="296" t="s">
        <v>443</v>
      </c>
      <c r="O317" s="296">
        <f t="shared" si="256"/>
        <v>0</v>
      </c>
      <c r="P317" s="296">
        <f t="shared" si="257"/>
        <v>0</v>
      </c>
    </row>
    <row r="318" spans="1:16" s="292" customFormat="1" x14ac:dyDescent="0.25">
      <c r="A318" s="293" t="s">
        <v>693</v>
      </c>
      <c r="B318" s="299" t="s">
        <v>950</v>
      </c>
      <c r="C318" s="295" t="s">
        <v>33</v>
      </c>
      <c r="D318" s="296">
        <v>0</v>
      </c>
      <c r="E318" s="296">
        <v>0</v>
      </c>
      <c r="F318" s="296">
        <v>0</v>
      </c>
      <c r="G318" s="296">
        <v>0</v>
      </c>
      <c r="H318" s="296">
        <v>0</v>
      </c>
      <c r="I318" s="296">
        <v>0</v>
      </c>
      <c r="J318" s="296">
        <v>0</v>
      </c>
      <c r="K318" s="296">
        <v>0</v>
      </c>
      <c r="L318" s="296">
        <f t="shared" ref="L318:M318" si="312">K318</f>
        <v>0</v>
      </c>
      <c r="M318" s="296">
        <f t="shared" si="312"/>
        <v>0</v>
      </c>
      <c r="N318" s="296" t="s">
        <v>443</v>
      </c>
      <c r="O318" s="296">
        <f t="shared" si="256"/>
        <v>0</v>
      </c>
      <c r="P318" s="296">
        <f t="shared" si="257"/>
        <v>0</v>
      </c>
    </row>
    <row r="319" spans="1:16" s="292" customFormat="1" x14ac:dyDescent="0.25">
      <c r="A319" s="293" t="s">
        <v>694</v>
      </c>
      <c r="B319" s="299" t="s">
        <v>1050</v>
      </c>
      <c r="C319" s="295" t="s">
        <v>33</v>
      </c>
      <c r="D319" s="296">
        <v>0</v>
      </c>
      <c r="E319" s="296">
        <v>0</v>
      </c>
      <c r="F319" s="296">
        <v>0</v>
      </c>
      <c r="G319" s="296">
        <v>0</v>
      </c>
      <c r="H319" s="296">
        <v>0</v>
      </c>
      <c r="I319" s="296">
        <v>0</v>
      </c>
      <c r="J319" s="296">
        <v>0</v>
      </c>
      <c r="K319" s="296">
        <v>0</v>
      </c>
      <c r="L319" s="296">
        <f t="shared" ref="L319:M319" si="313">K319</f>
        <v>0</v>
      </c>
      <c r="M319" s="296">
        <f t="shared" si="313"/>
        <v>0</v>
      </c>
      <c r="N319" s="296" t="s">
        <v>443</v>
      </c>
      <c r="O319" s="296">
        <f t="shared" si="256"/>
        <v>0</v>
      </c>
      <c r="P319" s="296">
        <f t="shared" si="257"/>
        <v>0</v>
      </c>
    </row>
    <row r="320" spans="1:16" s="292" customFormat="1" ht="19.5" customHeight="1" x14ac:dyDescent="0.25">
      <c r="A320" s="293" t="s">
        <v>695</v>
      </c>
      <c r="B320" s="299" t="s">
        <v>951</v>
      </c>
      <c r="C320" s="295" t="s">
        <v>33</v>
      </c>
      <c r="D320" s="296">
        <v>0</v>
      </c>
      <c r="E320" s="296">
        <v>0</v>
      </c>
      <c r="F320" s="296">
        <v>0</v>
      </c>
      <c r="G320" s="296">
        <v>0</v>
      </c>
      <c r="H320" s="296">
        <v>0</v>
      </c>
      <c r="I320" s="296">
        <v>0</v>
      </c>
      <c r="J320" s="296">
        <v>0</v>
      </c>
      <c r="K320" s="296">
        <v>0</v>
      </c>
      <c r="L320" s="296">
        <f t="shared" ref="L320:M320" si="314">K320</f>
        <v>0</v>
      </c>
      <c r="M320" s="296">
        <f t="shared" si="314"/>
        <v>0</v>
      </c>
      <c r="N320" s="296" t="s">
        <v>443</v>
      </c>
      <c r="O320" s="296">
        <f t="shared" si="256"/>
        <v>0</v>
      </c>
      <c r="P320" s="296">
        <f t="shared" si="257"/>
        <v>0</v>
      </c>
    </row>
    <row r="321" spans="1:16" s="292" customFormat="1" ht="19.5" customHeight="1" x14ac:dyDescent="0.25">
      <c r="A321" s="293" t="s">
        <v>696</v>
      </c>
      <c r="B321" s="299" t="s">
        <v>1058</v>
      </c>
      <c r="C321" s="295" t="s">
        <v>33</v>
      </c>
      <c r="D321" s="296">
        <v>0</v>
      </c>
      <c r="E321" s="296">
        <v>0</v>
      </c>
      <c r="F321" s="296">
        <v>0</v>
      </c>
      <c r="G321" s="296">
        <v>0</v>
      </c>
      <c r="H321" s="296">
        <v>0</v>
      </c>
      <c r="I321" s="296">
        <v>0</v>
      </c>
      <c r="J321" s="296">
        <v>0</v>
      </c>
      <c r="K321" s="296">
        <v>0</v>
      </c>
      <c r="L321" s="296">
        <f t="shared" ref="L321:M321" si="315">K321</f>
        <v>0</v>
      </c>
      <c r="M321" s="296">
        <f t="shared" si="315"/>
        <v>0</v>
      </c>
      <c r="N321" s="296" t="s">
        <v>443</v>
      </c>
      <c r="O321" s="296">
        <f t="shared" si="256"/>
        <v>0</v>
      </c>
      <c r="P321" s="296">
        <f t="shared" si="257"/>
        <v>0</v>
      </c>
    </row>
    <row r="322" spans="1:16" s="292" customFormat="1" ht="36.75" customHeight="1" x14ac:dyDescent="0.25">
      <c r="A322" s="293" t="s">
        <v>697</v>
      </c>
      <c r="B322" s="300" t="s">
        <v>1036</v>
      </c>
      <c r="C322" s="295" t="s">
        <v>33</v>
      </c>
      <c r="D322" s="296">
        <v>0</v>
      </c>
      <c r="E322" s="296">
        <v>0</v>
      </c>
      <c r="F322" s="296">
        <v>0</v>
      </c>
      <c r="G322" s="296">
        <v>0</v>
      </c>
      <c r="H322" s="296">
        <v>0</v>
      </c>
      <c r="I322" s="296">
        <v>0</v>
      </c>
      <c r="J322" s="296">
        <v>0</v>
      </c>
      <c r="K322" s="296">
        <v>0</v>
      </c>
      <c r="L322" s="296">
        <f t="shared" ref="L322:M322" si="316">K322</f>
        <v>0</v>
      </c>
      <c r="M322" s="296">
        <f t="shared" si="316"/>
        <v>0</v>
      </c>
      <c r="N322" s="296" t="s">
        <v>443</v>
      </c>
      <c r="O322" s="296">
        <f t="shared" si="256"/>
        <v>0</v>
      </c>
      <c r="P322" s="296">
        <f t="shared" si="257"/>
        <v>0</v>
      </c>
    </row>
    <row r="323" spans="1:16" s="292" customFormat="1" ht="19.5" customHeight="1" x14ac:dyDescent="0.25">
      <c r="A323" s="293" t="s">
        <v>1075</v>
      </c>
      <c r="B323" s="305" t="s">
        <v>643</v>
      </c>
      <c r="C323" s="295" t="s">
        <v>33</v>
      </c>
      <c r="D323" s="296">
        <v>0</v>
      </c>
      <c r="E323" s="296">
        <v>0</v>
      </c>
      <c r="F323" s="296">
        <v>0</v>
      </c>
      <c r="G323" s="296">
        <v>0</v>
      </c>
      <c r="H323" s="296">
        <v>0</v>
      </c>
      <c r="I323" s="296">
        <v>0</v>
      </c>
      <c r="J323" s="296">
        <v>0</v>
      </c>
      <c r="K323" s="296">
        <v>0</v>
      </c>
      <c r="L323" s="296">
        <f t="shared" ref="L323:M323" si="317">K323</f>
        <v>0</v>
      </c>
      <c r="M323" s="296">
        <f t="shared" si="317"/>
        <v>0</v>
      </c>
      <c r="N323" s="296" t="s">
        <v>443</v>
      </c>
      <c r="O323" s="296">
        <f t="shared" si="256"/>
        <v>0</v>
      </c>
      <c r="P323" s="296">
        <f t="shared" si="257"/>
        <v>0</v>
      </c>
    </row>
    <row r="324" spans="1:16" s="292" customFormat="1" ht="19.5" customHeight="1" x14ac:dyDescent="0.25">
      <c r="A324" s="293" t="s">
        <v>1076</v>
      </c>
      <c r="B324" s="305" t="s">
        <v>631</v>
      </c>
      <c r="C324" s="295" t="s">
        <v>33</v>
      </c>
      <c r="D324" s="296">
        <v>0</v>
      </c>
      <c r="E324" s="296">
        <v>0</v>
      </c>
      <c r="F324" s="296">
        <v>0</v>
      </c>
      <c r="G324" s="296">
        <v>0</v>
      </c>
      <c r="H324" s="296">
        <v>0</v>
      </c>
      <c r="I324" s="296">
        <v>0</v>
      </c>
      <c r="J324" s="296">
        <v>0</v>
      </c>
      <c r="K324" s="296">
        <v>0</v>
      </c>
      <c r="L324" s="296">
        <f t="shared" ref="L324:M326" si="318">K324</f>
        <v>0</v>
      </c>
      <c r="M324" s="296">
        <f t="shared" si="318"/>
        <v>0</v>
      </c>
      <c r="N324" s="296" t="s">
        <v>443</v>
      </c>
      <c r="O324" s="296">
        <f t="shared" si="256"/>
        <v>0</v>
      </c>
      <c r="P324" s="296">
        <f t="shared" si="257"/>
        <v>0</v>
      </c>
    </row>
    <row r="325" spans="1:16" s="292" customFormat="1" ht="15.6" customHeight="1" x14ac:dyDescent="0.25">
      <c r="A325" s="291" t="s">
        <v>1135</v>
      </c>
      <c r="B325" s="291"/>
      <c r="C325" s="291"/>
      <c r="D325" s="291"/>
      <c r="E325" s="291"/>
      <c r="F325" s="291"/>
      <c r="G325" s="291"/>
      <c r="H325" s="291"/>
      <c r="I325" s="291"/>
      <c r="J325" s="291"/>
      <c r="K325" s="291"/>
      <c r="L325" s="291"/>
      <c r="M325" s="291"/>
      <c r="N325" s="291"/>
      <c r="O325" s="291"/>
      <c r="P325" s="291"/>
    </row>
    <row r="326" spans="1:16" ht="31.5" x14ac:dyDescent="0.25">
      <c r="A326" s="293" t="s">
        <v>572</v>
      </c>
      <c r="B326" s="294" t="s">
        <v>608</v>
      </c>
      <c r="C326" s="295" t="s">
        <v>286</v>
      </c>
      <c r="D326" s="296" t="s">
        <v>590</v>
      </c>
      <c r="E326" s="296" t="s">
        <v>590</v>
      </c>
      <c r="F326" s="296" t="s">
        <v>590</v>
      </c>
      <c r="G326" s="296" t="s">
        <v>590</v>
      </c>
      <c r="H326" s="296" t="s">
        <v>590</v>
      </c>
      <c r="I326" s="296" t="s">
        <v>590</v>
      </c>
      <c r="J326" s="296" t="s">
        <v>590</v>
      </c>
      <c r="K326" s="296" t="s">
        <v>590</v>
      </c>
      <c r="L326" s="296" t="str">
        <f t="shared" si="318"/>
        <v>x</v>
      </c>
      <c r="M326" s="296" t="str">
        <f t="shared" si="318"/>
        <v>x</v>
      </c>
      <c r="N326" s="296" t="s">
        <v>590</v>
      </c>
      <c r="O326" s="296" t="s">
        <v>590</v>
      </c>
      <c r="P326" s="296" t="s">
        <v>590</v>
      </c>
    </row>
    <row r="327" spans="1:16" x14ac:dyDescent="0.25">
      <c r="A327" s="293" t="s">
        <v>573</v>
      </c>
      <c r="B327" s="301" t="s">
        <v>609</v>
      </c>
      <c r="C327" s="295" t="s">
        <v>36</v>
      </c>
      <c r="D327" s="296">
        <v>0</v>
      </c>
      <c r="E327" s="296">
        <v>0</v>
      </c>
      <c r="F327" s="296">
        <v>0</v>
      </c>
      <c r="G327" s="296">
        <v>0</v>
      </c>
      <c r="H327" s="296">
        <v>0</v>
      </c>
      <c r="I327" s="296">
        <v>0</v>
      </c>
      <c r="J327" s="296">
        <v>0</v>
      </c>
      <c r="K327" s="296">
        <v>0</v>
      </c>
      <c r="L327" s="296">
        <f t="shared" ref="L327:M327" si="319">K327</f>
        <v>0</v>
      </c>
      <c r="M327" s="296">
        <f t="shared" si="319"/>
        <v>0</v>
      </c>
      <c r="N327" s="296" t="s">
        <v>443</v>
      </c>
      <c r="O327" s="296">
        <f t="shared" ref="O327" si="320">G327+I327+K327+M327</f>
        <v>0</v>
      </c>
      <c r="P327" s="296">
        <f t="shared" ref="P327" si="321">H327+J327+L327+M327</f>
        <v>0</v>
      </c>
    </row>
    <row r="328" spans="1:16" x14ac:dyDescent="0.25">
      <c r="A328" s="293" t="s">
        <v>574</v>
      </c>
      <c r="B328" s="301" t="s">
        <v>610</v>
      </c>
      <c r="C328" s="295" t="s">
        <v>611</v>
      </c>
      <c r="D328" s="296">
        <v>0</v>
      </c>
      <c r="E328" s="296">
        <v>0</v>
      </c>
      <c r="F328" s="296">
        <v>0</v>
      </c>
      <c r="G328" s="296">
        <v>0</v>
      </c>
      <c r="H328" s="296">
        <v>0</v>
      </c>
      <c r="I328" s="296">
        <v>0</v>
      </c>
      <c r="J328" s="296">
        <v>0</v>
      </c>
      <c r="K328" s="296">
        <v>0</v>
      </c>
      <c r="L328" s="296">
        <f t="shared" ref="L328:M328" si="322">K328</f>
        <v>0</v>
      </c>
      <c r="M328" s="296">
        <f t="shared" si="322"/>
        <v>0</v>
      </c>
      <c r="N328" s="296" t="s">
        <v>443</v>
      </c>
      <c r="O328" s="296">
        <f t="shared" ref="O328:O331" si="323">G328+I328+K328+M328</f>
        <v>0</v>
      </c>
      <c r="P328" s="296">
        <f t="shared" ref="P328:P331" si="324">H328+J328+L328+M328</f>
        <v>0</v>
      </c>
    </row>
    <row r="329" spans="1:16" x14ac:dyDescent="0.25">
      <c r="A329" s="293" t="s">
        <v>575</v>
      </c>
      <c r="B329" s="301" t="s">
        <v>612</v>
      </c>
      <c r="C329" s="295" t="s">
        <v>36</v>
      </c>
      <c r="D329" s="296">
        <v>0</v>
      </c>
      <c r="E329" s="296">
        <v>0</v>
      </c>
      <c r="F329" s="296">
        <v>0</v>
      </c>
      <c r="G329" s="296">
        <v>0</v>
      </c>
      <c r="H329" s="296">
        <v>0</v>
      </c>
      <c r="I329" s="296">
        <v>0</v>
      </c>
      <c r="J329" s="296">
        <v>0</v>
      </c>
      <c r="K329" s="296">
        <v>0</v>
      </c>
      <c r="L329" s="296">
        <f t="shared" ref="L329:M329" si="325">K329</f>
        <v>0</v>
      </c>
      <c r="M329" s="296">
        <f t="shared" si="325"/>
        <v>0</v>
      </c>
      <c r="N329" s="296" t="s">
        <v>443</v>
      </c>
      <c r="O329" s="296">
        <f t="shared" si="323"/>
        <v>0</v>
      </c>
      <c r="P329" s="296">
        <f t="shared" si="324"/>
        <v>0</v>
      </c>
    </row>
    <row r="330" spans="1:16" x14ac:dyDescent="0.25">
      <c r="A330" s="293" t="s">
        <v>576</v>
      </c>
      <c r="B330" s="301" t="s">
        <v>614</v>
      </c>
      <c r="C330" s="295" t="s">
        <v>611</v>
      </c>
      <c r="D330" s="296">
        <v>0</v>
      </c>
      <c r="E330" s="296">
        <v>0</v>
      </c>
      <c r="F330" s="296">
        <v>0</v>
      </c>
      <c r="G330" s="296">
        <v>0</v>
      </c>
      <c r="H330" s="296">
        <v>0</v>
      </c>
      <c r="I330" s="296">
        <v>0</v>
      </c>
      <c r="J330" s="296">
        <v>0</v>
      </c>
      <c r="K330" s="296">
        <v>0</v>
      </c>
      <c r="L330" s="296">
        <f t="shared" ref="L330:M330" si="326">K330</f>
        <v>0</v>
      </c>
      <c r="M330" s="296">
        <f t="shared" si="326"/>
        <v>0</v>
      </c>
      <c r="N330" s="296" t="s">
        <v>443</v>
      </c>
      <c r="O330" s="296">
        <f t="shared" si="323"/>
        <v>0</v>
      </c>
      <c r="P330" s="296">
        <f t="shared" si="324"/>
        <v>0</v>
      </c>
    </row>
    <row r="331" spans="1:16" x14ac:dyDescent="0.25">
      <c r="A331" s="293" t="s">
        <v>578</v>
      </c>
      <c r="B331" s="301" t="s">
        <v>613</v>
      </c>
      <c r="C331" s="295" t="s">
        <v>1142</v>
      </c>
      <c r="D331" s="296">
        <v>0</v>
      </c>
      <c r="E331" s="296">
        <v>0</v>
      </c>
      <c r="F331" s="296">
        <v>0</v>
      </c>
      <c r="G331" s="296">
        <v>0</v>
      </c>
      <c r="H331" s="296">
        <v>0</v>
      </c>
      <c r="I331" s="296">
        <v>0</v>
      </c>
      <c r="J331" s="296">
        <v>0</v>
      </c>
      <c r="K331" s="296">
        <v>0</v>
      </c>
      <c r="L331" s="296">
        <f t="shared" ref="L331:M331" si="327">K331</f>
        <v>0</v>
      </c>
      <c r="M331" s="296">
        <f t="shared" si="327"/>
        <v>0</v>
      </c>
      <c r="N331" s="296" t="s">
        <v>443</v>
      </c>
      <c r="O331" s="296">
        <f t="shared" si="323"/>
        <v>0</v>
      </c>
      <c r="P331" s="296">
        <f t="shared" si="324"/>
        <v>0</v>
      </c>
    </row>
    <row r="332" spans="1:16" x14ac:dyDescent="0.25">
      <c r="A332" s="293" t="s">
        <v>703</v>
      </c>
      <c r="B332" s="301" t="s">
        <v>577</v>
      </c>
      <c r="C332" s="295" t="s">
        <v>286</v>
      </c>
      <c r="D332" s="296" t="s">
        <v>590</v>
      </c>
      <c r="E332" s="296" t="s">
        <v>590</v>
      </c>
      <c r="F332" s="296" t="s">
        <v>590</v>
      </c>
      <c r="G332" s="296" t="s">
        <v>590</v>
      </c>
      <c r="H332" s="296" t="s">
        <v>590</v>
      </c>
      <c r="I332" s="296" t="s">
        <v>590</v>
      </c>
      <c r="J332" s="296" t="s">
        <v>590</v>
      </c>
      <c r="K332" s="296" t="s">
        <v>590</v>
      </c>
      <c r="L332" s="296" t="str">
        <f t="shared" ref="L332:M332" si="328">K332</f>
        <v>x</v>
      </c>
      <c r="M332" s="296" t="str">
        <f t="shared" si="328"/>
        <v>x</v>
      </c>
      <c r="N332" s="296" t="s">
        <v>590</v>
      </c>
      <c r="O332" s="296" t="s">
        <v>590</v>
      </c>
      <c r="P332" s="296" t="s">
        <v>590</v>
      </c>
    </row>
    <row r="333" spans="1:16" x14ac:dyDescent="0.25">
      <c r="A333" s="293" t="s">
        <v>704</v>
      </c>
      <c r="B333" s="300" t="s">
        <v>580</v>
      </c>
      <c r="C333" s="295" t="s">
        <v>1142</v>
      </c>
      <c r="D333" s="296">
        <v>0</v>
      </c>
      <c r="E333" s="296">
        <v>0</v>
      </c>
      <c r="F333" s="296">
        <v>0</v>
      </c>
      <c r="G333" s="296">
        <v>0</v>
      </c>
      <c r="H333" s="296">
        <v>0</v>
      </c>
      <c r="I333" s="296">
        <v>0</v>
      </c>
      <c r="J333" s="296">
        <v>0</v>
      </c>
      <c r="K333" s="296">
        <v>0</v>
      </c>
      <c r="L333" s="296">
        <f t="shared" ref="L333:M333" si="329">K333</f>
        <v>0</v>
      </c>
      <c r="M333" s="296">
        <f t="shared" si="329"/>
        <v>0</v>
      </c>
      <c r="N333" s="296" t="s">
        <v>443</v>
      </c>
      <c r="O333" s="296">
        <f t="shared" ref="O333:O334" si="330">G333+I333+K333+M333</f>
        <v>0</v>
      </c>
      <c r="P333" s="296">
        <f t="shared" ref="P333:P334" si="331">H333+J333+L333+M333</f>
        <v>0</v>
      </c>
    </row>
    <row r="334" spans="1:16" x14ac:dyDescent="0.25">
      <c r="A334" s="293" t="s">
        <v>705</v>
      </c>
      <c r="B334" s="300" t="s">
        <v>579</v>
      </c>
      <c r="C334" s="295" t="s">
        <v>1144</v>
      </c>
      <c r="D334" s="296">
        <v>0</v>
      </c>
      <c r="E334" s="296">
        <v>0</v>
      </c>
      <c r="F334" s="296">
        <v>0</v>
      </c>
      <c r="G334" s="296">
        <v>0</v>
      </c>
      <c r="H334" s="296">
        <v>0</v>
      </c>
      <c r="I334" s="296">
        <v>0</v>
      </c>
      <c r="J334" s="296">
        <v>0</v>
      </c>
      <c r="K334" s="296">
        <v>0</v>
      </c>
      <c r="L334" s="296">
        <f t="shared" ref="L334:M334" si="332">K334</f>
        <v>0</v>
      </c>
      <c r="M334" s="296">
        <f t="shared" si="332"/>
        <v>0</v>
      </c>
      <c r="N334" s="296" t="s">
        <v>443</v>
      </c>
      <c r="O334" s="296">
        <f t="shared" si="330"/>
        <v>0</v>
      </c>
      <c r="P334" s="296">
        <f t="shared" si="331"/>
        <v>0</v>
      </c>
    </row>
    <row r="335" spans="1:16" x14ac:dyDescent="0.25">
      <c r="A335" s="293" t="s">
        <v>706</v>
      </c>
      <c r="B335" s="301" t="s">
        <v>907</v>
      </c>
      <c r="C335" s="295" t="s">
        <v>286</v>
      </c>
      <c r="D335" s="296" t="s">
        <v>590</v>
      </c>
      <c r="E335" s="296" t="s">
        <v>590</v>
      </c>
      <c r="F335" s="296" t="s">
        <v>590</v>
      </c>
      <c r="G335" s="296" t="s">
        <v>590</v>
      </c>
      <c r="H335" s="296" t="s">
        <v>590</v>
      </c>
      <c r="I335" s="296" t="s">
        <v>590</v>
      </c>
      <c r="J335" s="296" t="s">
        <v>590</v>
      </c>
      <c r="K335" s="296" t="s">
        <v>590</v>
      </c>
      <c r="L335" s="296" t="str">
        <f t="shared" ref="L335:M335" si="333">K335</f>
        <v>x</v>
      </c>
      <c r="M335" s="296" t="str">
        <f t="shared" si="333"/>
        <v>x</v>
      </c>
      <c r="N335" s="296" t="s">
        <v>590</v>
      </c>
      <c r="O335" s="296" t="s">
        <v>590</v>
      </c>
      <c r="P335" s="296" t="s">
        <v>590</v>
      </c>
    </row>
    <row r="336" spans="1:16" x14ac:dyDescent="0.25">
      <c r="A336" s="293" t="s">
        <v>707</v>
      </c>
      <c r="B336" s="300" t="s">
        <v>580</v>
      </c>
      <c r="C336" s="295" t="s">
        <v>1142</v>
      </c>
      <c r="D336" s="296">
        <v>0</v>
      </c>
      <c r="E336" s="296">
        <v>0</v>
      </c>
      <c r="F336" s="296">
        <v>0</v>
      </c>
      <c r="G336" s="296">
        <v>0</v>
      </c>
      <c r="H336" s="296">
        <v>0</v>
      </c>
      <c r="I336" s="296">
        <v>0</v>
      </c>
      <c r="J336" s="296">
        <v>0</v>
      </c>
      <c r="K336" s="296">
        <v>0</v>
      </c>
      <c r="L336" s="296">
        <f t="shared" ref="L336:M336" si="334">K336</f>
        <v>0</v>
      </c>
      <c r="M336" s="296">
        <f t="shared" si="334"/>
        <v>0</v>
      </c>
      <c r="N336" s="296" t="s">
        <v>443</v>
      </c>
      <c r="O336" s="296">
        <f t="shared" ref="O336:O338" si="335">G336+I336+K336+M336</f>
        <v>0</v>
      </c>
      <c r="P336" s="296">
        <f t="shared" ref="P336:P338" si="336">H336+J336+L336+M336</f>
        <v>0</v>
      </c>
    </row>
    <row r="337" spans="1:16" x14ac:dyDescent="0.25">
      <c r="A337" s="293" t="s">
        <v>708</v>
      </c>
      <c r="B337" s="300" t="s">
        <v>581</v>
      </c>
      <c r="C337" s="295" t="s">
        <v>36</v>
      </c>
      <c r="D337" s="296">
        <v>0</v>
      </c>
      <c r="E337" s="296">
        <v>0</v>
      </c>
      <c r="F337" s="296">
        <v>0</v>
      </c>
      <c r="G337" s="296">
        <v>0</v>
      </c>
      <c r="H337" s="296">
        <v>0</v>
      </c>
      <c r="I337" s="296">
        <v>0</v>
      </c>
      <c r="J337" s="296">
        <v>0</v>
      </c>
      <c r="K337" s="296">
        <v>0</v>
      </c>
      <c r="L337" s="296">
        <f t="shared" ref="L337:M337" si="337">K337</f>
        <v>0</v>
      </c>
      <c r="M337" s="296">
        <f t="shared" si="337"/>
        <v>0</v>
      </c>
      <c r="N337" s="296" t="s">
        <v>443</v>
      </c>
      <c r="O337" s="296">
        <f t="shared" si="335"/>
        <v>0</v>
      </c>
      <c r="P337" s="296">
        <f t="shared" si="336"/>
        <v>0</v>
      </c>
    </row>
    <row r="338" spans="1:16" x14ac:dyDescent="0.25">
      <c r="A338" s="293" t="s">
        <v>709</v>
      </c>
      <c r="B338" s="300" t="s">
        <v>579</v>
      </c>
      <c r="C338" s="295" t="s">
        <v>1144</v>
      </c>
      <c r="D338" s="296">
        <v>0</v>
      </c>
      <c r="E338" s="296">
        <v>0</v>
      </c>
      <c r="F338" s="296">
        <v>0</v>
      </c>
      <c r="G338" s="296">
        <v>0</v>
      </c>
      <c r="H338" s="296">
        <v>0</v>
      </c>
      <c r="I338" s="296">
        <v>0</v>
      </c>
      <c r="J338" s="296">
        <v>0</v>
      </c>
      <c r="K338" s="296">
        <v>0</v>
      </c>
      <c r="L338" s="296">
        <f t="shared" ref="L338:M338" si="338">K338</f>
        <v>0</v>
      </c>
      <c r="M338" s="296">
        <f t="shared" si="338"/>
        <v>0</v>
      </c>
      <c r="N338" s="296" t="s">
        <v>443</v>
      </c>
      <c r="O338" s="296">
        <f t="shared" si="335"/>
        <v>0</v>
      </c>
      <c r="P338" s="296">
        <f t="shared" si="336"/>
        <v>0</v>
      </c>
    </row>
    <row r="339" spans="1:16" x14ac:dyDescent="0.25">
      <c r="A339" s="293" t="s">
        <v>710</v>
      </c>
      <c r="B339" s="301" t="s">
        <v>34</v>
      </c>
      <c r="C339" s="295" t="s">
        <v>286</v>
      </c>
      <c r="D339" s="296" t="s">
        <v>590</v>
      </c>
      <c r="E339" s="296" t="s">
        <v>590</v>
      </c>
      <c r="F339" s="296" t="s">
        <v>590</v>
      </c>
      <c r="G339" s="296" t="s">
        <v>590</v>
      </c>
      <c r="H339" s="296" t="s">
        <v>590</v>
      </c>
      <c r="I339" s="296" t="s">
        <v>590</v>
      </c>
      <c r="J339" s="296" t="s">
        <v>590</v>
      </c>
      <c r="K339" s="296" t="s">
        <v>590</v>
      </c>
      <c r="L339" s="296" t="str">
        <f t="shared" ref="L339:M339" si="339">K339</f>
        <v>x</v>
      </c>
      <c r="M339" s="296" t="str">
        <f t="shared" si="339"/>
        <v>x</v>
      </c>
      <c r="N339" s="296" t="s">
        <v>590</v>
      </c>
      <c r="O339" s="296" t="s">
        <v>590</v>
      </c>
      <c r="P339" s="296" t="s">
        <v>590</v>
      </c>
    </row>
    <row r="340" spans="1:16" x14ac:dyDescent="0.25">
      <c r="A340" s="293" t="s">
        <v>711</v>
      </c>
      <c r="B340" s="300" t="s">
        <v>580</v>
      </c>
      <c r="C340" s="295" t="s">
        <v>1142</v>
      </c>
      <c r="D340" s="296">
        <v>0</v>
      </c>
      <c r="E340" s="296">
        <v>0</v>
      </c>
      <c r="F340" s="296">
        <v>0</v>
      </c>
      <c r="G340" s="296">
        <v>0</v>
      </c>
      <c r="H340" s="296">
        <v>0</v>
      </c>
      <c r="I340" s="296">
        <v>0</v>
      </c>
      <c r="J340" s="296">
        <v>0</v>
      </c>
      <c r="K340" s="296">
        <v>0</v>
      </c>
      <c r="L340" s="296">
        <f t="shared" ref="L340:M340" si="340">K340</f>
        <v>0</v>
      </c>
      <c r="M340" s="296">
        <f t="shared" si="340"/>
        <v>0</v>
      </c>
      <c r="N340" s="296" t="s">
        <v>443</v>
      </c>
      <c r="O340" s="296">
        <f t="shared" ref="O340:O341" si="341">G340+I340+K340+M340</f>
        <v>0</v>
      </c>
      <c r="P340" s="296">
        <f t="shared" ref="P340:P341" si="342">H340+J340+L340+M340</f>
        <v>0</v>
      </c>
    </row>
    <row r="341" spans="1:16" x14ac:dyDescent="0.25">
      <c r="A341" s="293" t="s">
        <v>712</v>
      </c>
      <c r="B341" s="300" t="s">
        <v>579</v>
      </c>
      <c r="C341" s="295" t="s">
        <v>1144</v>
      </c>
      <c r="D341" s="296">
        <v>0</v>
      </c>
      <c r="E341" s="296">
        <v>0</v>
      </c>
      <c r="F341" s="296">
        <v>0</v>
      </c>
      <c r="G341" s="296">
        <v>0</v>
      </c>
      <c r="H341" s="296">
        <v>0</v>
      </c>
      <c r="I341" s="296">
        <v>0</v>
      </c>
      <c r="J341" s="296">
        <v>0</v>
      </c>
      <c r="K341" s="296">
        <v>0</v>
      </c>
      <c r="L341" s="296">
        <f t="shared" ref="L341:M341" si="343">K341</f>
        <v>0</v>
      </c>
      <c r="M341" s="296">
        <f t="shared" si="343"/>
        <v>0</v>
      </c>
      <c r="N341" s="296" t="s">
        <v>443</v>
      </c>
      <c r="O341" s="296">
        <f t="shared" si="341"/>
        <v>0</v>
      </c>
      <c r="P341" s="296">
        <f t="shared" si="342"/>
        <v>0</v>
      </c>
    </row>
    <row r="342" spans="1:16" x14ac:dyDescent="0.25">
      <c r="A342" s="293" t="s">
        <v>713</v>
      </c>
      <c r="B342" s="301" t="s">
        <v>35</v>
      </c>
      <c r="C342" s="295" t="s">
        <v>286</v>
      </c>
      <c r="D342" s="296" t="s">
        <v>590</v>
      </c>
      <c r="E342" s="296" t="s">
        <v>590</v>
      </c>
      <c r="F342" s="296" t="s">
        <v>590</v>
      </c>
      <c r="G342" s="296" t="s">
        <v>590</v>
      </c>
      <c r="H342" s="296" t="s">
        <v>590</v>
      </c>
      <c r="I342" s="296" t="s">
        <v>590</v>
      </c>
      <c r="J342" s="296" t="s">
        <v>590</v>
      </c>
      <c r="K342" s="296" t="s">
        <v>590</v>
      </c>
      <c r="L342" s="296" t="str">
        <f t="shared" ref="L342:M342" si="344">K342</f>
        <v>x</v>
      </c>
      <c r="M342" s="296" t="str">
        <f t="shared" si="344"/>
        <v>x</v>
      </c>
      <c r="N342" s="296" t="s">
        <v>590</v>
      </c>
      <c r="O342" s="296" t="s">
        <v>590</v>
      </c>
      <c r="P342" s="296" t="s">
        <v>590</v>
      </c>
    </row>
    <row r="343" spans="1:16" x14ac:dyDescent="0.25">
      <c r="A343" s="293" t="s">
        <v>714</v>
      </c>
      <c r="B343" s="300" t="s">
        <v>580</v>
      </c>
      <c r="C343" s="295" t="s">
        <v>1142</v>
      </c>
      <c r="D343" s="296">
        <v>0</v>
      </c>
      <c r="E343" s="296">
        <v>0</v>
      </c>
      <c r="F343" s="296">
        <v>0</v>
      </c>
      <c r="G343" s="296">
        <v>0</v>
      </c>
      <c r="H343" s="296">
        <v>0</v>
      </c>
      <c r="I343" s="296">
        <v>0</v>
      </c>
      <c r="J343" s="296">
        <v>0</v>
      </c>
      <c r="K343" s="296">
        <v>0</v>
      </c>
      <c r="L343" s="296">
        <f t="shared" ref="L343:M343" si="345">K343</f>
        <v>0</v>
      </c>
      <c r="M343" s="296">
        <f t="shared" si="345"/>
        <v>0</v>
      </c>
      <c r="N343" s="296" t="s">
        <v>443</v>
      </c>
      <c r="O343" s="296">
        <f t="shared" ref="O343:O345" si="346">G343+I343+K343+M343</f>
        <v>0</v>
      </c>
      <c r="P343" s="296">
        <f t="shared" ref="P343:P345" si="347">H343+J343+L343+M343</f>
        <v>0</v>
      </c>
    </row>
    <row r="344" spans="1:16" x14ac:dyDescent="0.25">
      <c r="A344" s="293" t="s">
        <v>715</v>
      </c>
      <c r="B344" s="300" t="s">
        <v>581</v>
      </c>
      <c r="C344" s="295" t="s">
        <v>36</v>
      </c>
      <c r="D344" s="296">
        <v>0</v>
      </c>
      <c r="E344" s="296">
        <v>0</v>
      </c>
      <c r="F344" s="296">
        <v>0</v>
      </c>
      <c r="G344" s="296">
        <v>0</v>
      </c>
      <c r="H344" s="296">
        <v>0</v>
      </c>
      <c r="I344" s="296">
        <v>0</v>
      </c>
      <c r="J344" s="296">
        <v>0</v>
      </c>
      <c r="K344" s="296">
        <v>0</v>
      </c>
      <c r="L344" s="296">
        <f t="shared" ref="L344:M344" si="348">K344</f>
        <v>0</v>
      </c>
      <c r="M344" s="296">
        <f t="shared" si="348"/>
        <v>0</v>
      </c>
      <c r="N344" s="296" t="s">
        <v>443</v>
      </c>
      <c r="O344" s="296">
        <f t="shared" si="346"/>
        <v>0</v>
      </c>
      <c r="P344" s="296">
        <f t="shared" si="347"/>
        <v>0</v>
      </c>
    </row>
    <row r="345" spans="1:16" x14ac:dyDescent="0.25">
      <c r="A345" s="293" t="s">
        <v>716</v>
      </c>
      <c r="B345" s="300" t="s">
        <v>579</v>
      </c>
      <c r="C345" s="295" t="s">
        <v>1144</v>
      </c>
      <c r="D345" s="296">
        <v>0</v>
      </c>
      <c r="E345" s="296">
        <v>0</v>
      </c>
      <c r="F345" s="296">
        <v>0</v>
      </c>
      <c r="G345" s="296">
        <v>0</v>
      </c>
      <c r="H345" s="296">
        <v>0</v>
      </c>
      <c r="I345" s="296">
        <v>0</v>
      </c>
      <c r="J345" s="296">
        <v>0</v>
      </c>
      <c r="K345" s="296">
        <v>0</v>
      </c>
      <c r="L345" s="296">
        <f t="shared" ref="L345:M345" si="349">K345</f>
        <v>0</v>
      </c>
      <c r="M345" s="296">
        <f t="shared" si="349"/>
        <v>0</v>
      </c>
      <c r="N345" s="296" t="s">
        <v>443</v>
      </c>
      <c r="O345" s="296">
        <f t="shared" si="346"/>
        <v>0</v>
      </c>
      <c r="P345" s="296">
        <f t="shared" si="347"/>
        <v>0</v>
      </c>
    </row>
    <row r="346" spans="1:16" x14ac:dyDescent="0.25">
      <c r="A346" s="293" t="s">
        <v>582</v>
      </c>
      <c r="B346" s="294" t="s">
        <v>615</v>
      </c>
      <c r="C346" s="295" t="s">
        <v>286</v>
      </c>
      <c r="D346" s="296" t="s">
        <v>590</v>
      </c>
      <c r="E346" s="296" t="s">
        <v>590</v>
      </c>
      <c r="F346" s="296" t="s">
        <v>590</v>
      </c>
      <c r="G346" s="296" t="s">
        <v>590</v>
      </c>
      <c r="H346" s="296" t="s">
        <v>590</v>
      </c>
      <c r="I346" s="296" t="s">
        <v>590</v>
      </c>
      <c r="J346" s="296" t="s">
        <v>590</v>
      </c>
      <c r="K346" s="296" t="s">
        <v>590</v>
      </c>
      <c r="L346" s="296" t="str">
        <f t="shared" ref="L346:M346" si="350">K346</f>
        <v>x</v>
      </c>
      <c r="M346" s="296" t="str">
        <f t="shared" si="350"/>
        <v>x</v>
      </c>
      <c r="N346" s="296" t="s">
        <v>590</v>
      </c>
      <c r="O346" s="296" t="s">
        <v>590</v>
      </c>
      <c r="P346" s="296" t="s">
        <v>590</v>
      </c>
    </row>
    <row r="347" spans="1:16" ht="31.5" customHeight="1" x14ac:dyDescent="0.25">
      <c r="A347" s="293" t="s">
        <v>584</v>
      </c>
      <c r="B347" s="301" t="s">
        <v>1037</v>
      </c>
      <c r="C347" s="295" t="s">
        <v>1142</v>
      </c>
      <c r="D347" s="296">
        <v>57.048397999999999</v>
      </c>
      <c r="E347" s="296">
        <v>112.97644799999999</v>
      </c>
      <c r="F347" s="296">
        <v>256.53273526496173</v>
      </c>
      <c r="G347" s="296">
        <v>112.97644799999999</v>
      </c>
      <c r="H347" s="296">
        <v>256.53273526496173</v>
      </c>
      <c r="I347" s="296">
        <v>112.97644799999999</v>
      </c>
      <c r="J347" s="296">
        <f t="shared" ref="J347:J355" si="351">F347</f>
        <v>256.53273526496173</v>
      </c>
      <c r="K347" s="296">
        <v>256.53273526496173</v>
      </c>
      <c r="L347" s="296">
        <f t="shared" ref="L347:M347" si="352">K347</f>
        <v>256.53273526496173</v>
      </c>
      <c r="M347" s="296">
        <f t="shared" si="352"/>
        <v>256.53273526496173</v>
      </c>
      <c r="N347" s="296" t="s">
        <v>443</v>
      </c>
      <c r="O347" s="296">
        <f t="shared" ref="O347:O357" si="353">G347+I347+K347+M347</f>
        <v>739.01836652992347</v>
      </c>
      <c r="P347" s="296">
        <f t="shared" ref="P347:P357" si="354">H347+J347+L347+M347</f>
        <v>1026.1309410598469</v>
      </c>
    </row>
    <row r="348" spans="1:16" ht="31.5" x14ac:dyDescent="0.25">
      <c r="A348" s="293" t="s">
        <v>717</v>
      </c>
      <c r="B348" s="300" t="s">
        <v>1038</v>
      </c>
      <c r="C348" s="295" t="s">
        <v>1142</v>
      </c>
      <c r="D348" s="296">
        <v>0</v>
      </c>
      <c r="E348" s="296">
        <v>0</v>
      </c>
      <c r="F348" s="296">
        <v>0</v>
      </c>
      <c r="G348" s="296">
        <v>0</v>
      </c>
      <c r="H348" s="296">
        <v>0</v>
      </c>
      <c r="I348" s="296">
        <v>0</v>
      </c>
      <c r="J348" s="296">
        <f t="shared" si="351"/>
        <v>0</v>
      </c>
      <c r="K348" s="296">
        <v>0</v>
      </c>
      <c r="L348" s="296">
        <f t="shared" ref="L348:M348" si="355">K348</f>
        <v>0</v>
      </c>
      <c r="M348" s="296">
        <f t="shared" si="355"/>
        <v>0</v>
      </c>
      <c r="N348" s="296" t="s">
        <v>443</v>
      </c>
      <c r="O348" s="296">
        <f t="shared" si="353"/>
        <v>0</v>
      </c>
      <c r="P348" s="296">
        <f t="shared" si="354"/>
        <v>0</v>
      </c>
    </row>
    <row r="349" spans="1:16" x14ac:dyDescent="0.25">
      <c r="A349" s="293" t="s">
        <v>904</v>
      </c>
      <c r="B349" s="305" t="s">
        <v>952</v>
      </c>
      <c r="C349" s="295" t="s">
        <v>1142</v>
      </c>
      <c r="D349" s="296">
        <v>0</v>
      </c>
      <c r="E349" s="296">
        <v>0</v>
      </c>
      <c r="F349" s="296">
        <v>0</v>
      </c>
      <c r="G349" s="296">
        <v>0</v>
      </c>
      <c r="H349" s="296">
        <v>0</v>
      </c>
      <c r="I349" s="296">
        <v>0</v>
      </c>
      <c r="J349" s="296">
        <f t="shared" si="351"/>
        <v>0</v>
      </c>
      <c r="K349" s="296">
        <v>0</v>
      </c>
      <c r="L349" s="296">
        <f t="shared" ref="L349:M349" si="356">K349</f>
        <v>0</v>
      </c>
      <c r="M349" s="296">
        <f t="shared" si="356"/>
        <v>0</v>
      </c>
      <c r="N349" s="296" t="s">
        <v>443</v>
      </c>
      <c r="O349" s="296">
        <f t="shared" si="353"/>
        <v>0</v>
      </c>
      <c r="P349" s="296">
        <f t="shared" si="354"/>
        <v>0</v>
      </c>
    </row>
    <row r="350" spans="1:16" x14ac:dyDescent="0.25">
      <c r="A350" s="293" t="s">
        <v>903</v>
      </c>
      <c r="B350" s="305" t="s">
        <v>953</v>
      </c>
      <c r="C350" s="295" t="s">
        <v>1142</v>
      </c>
      <c r="D350" s="296">
        <v>0</v>
      </c>
      <c r="E350" s="296">
        <v>0</v>
      </c>
      <c r="F350" s="296">
        <v>0</v>
      </c>
      <c r="G350" s="296">
        <v>0</v>
      </c>
      <c r="H350" s="296">
        <v>0</v>
      </c>
      <c r="I350" s="296">
        <v>0</v>
      </c>
      <c r="J350" s="296">
        <f t="shared" si="351"/>
        <v>0</v>
      </c>
      <c r="K350" s="296">
        <v>0</v>
      </c>
      <c r="L350" s="296">
        <f t="shared" ref="L350:M350" si="357">K350</f>
        <v>0</v>
      </c>
      <c r="M350" s="296">
        <f t="shared" si="357"/>
        <v>0</v>
      </c>
      <c r="N350" s="296" t="s">
        <v>443</v>
      </c>
      <c r="O350" s="296">
        <f t="shared" si="353"/>
        <v>0</v>
      </c>
      <c r="P350" s="296">
        <f t="shared" si="354"/>
        <v>0</v>
      </c>
    </row>
    <row r="351" spans="1:16" x14ac:dyDescent="0.25">
      <c r="A351" s="293" t="s">
        <v>871</v>
      </c>
      <c r="B351" s="301" t="s">
        <v>998</v>
      </c>
      <c r="C351" s="295" t="s">
        <v>1142</v>
      </c>
      <c r="D351" s="296">
        <v>4.2352209999999992</v>
      </c>
      <c r="E351" s="296">
        <v>6.2430785164799989</v>
      </c>
      <c r="F351" s="296">
        <v>11.8749</v>
      </c>
      <c r="G351" s="296">
        <v>6.2430785164799989</v>
      </c>
      <c r="H351" s="296">
        <v>14.705181900434013</v>
      </c>
      <c r="I351" s="296">
        <v>6.2430785164799989</v>
      </c>
      <c r="J351" s="296">
        <f>H351</f>
        <v>14.705181900434013</v>
      </c>
      <c r="K351" s="296">
        <f>J351</f>
        <v>14.705181900434013</v>
      </c>
      <c r="L351" s="296">
        <f t="shared" ref="L351:M351" si="358">K351</f>
        <v>14.705181900434013</v>
      </c>
      <c r="M351" s="296">
        <f t="shared" si="358"/>
        <v>14.705181900434013</v>
      </c>
      <c r="N351" s="296" t="s">
        <v>443</v>
      </c>
      <c r="O351" s="296">
        <f t="shared" si="353"/>
        <v>41.896520833828021</v>
      </c>
      <c r="P351" s="296">
        <f t="shared" si="354"/>
        <v>58.820727601736053</v>
      </c>
    </row>
    <row r="352" spans="1:16" x14ac:dyDescent="0.25">
      <c r="A352" s="293" t="s">
        <v>872</v>
      </c>
      <c r="B352" s="301" t="s">
        <v>1152</v>
      </c>
      <c r="C352" s="295" t="s">
        <v>36</v>
      </c>
      <c r="D352" s="296">
        <v>23.413400000000003</v>
      </c>
      <c r="E352" s="296">
        <v>53.431959999999997</v>
      </c>
      <c r="F352" s="296">
        <v>57.854416125202746</v>
      </c>
      <c r="G352" s="296">
        <v>53.431959999999997</v>
      </c>
      <c r="H352" s="296">
        <v>57.854416125202746</v>
      </c>
      <c r="I352" s="296">
        <v>53.431959999999997</v>
      </c>
      <c r="J352" s="296">
        <f t="shared" si="351"/>
        <v>57.854416125202746</v>
      </c>
      <c r="K352" s="296">
        <v>57.854416125202746</v>
      </c>
      <c r="L352" s="296">
        <f t="shared" ref="L352:M352" si="359">K352</f>
        <v>57.854416125202746</v>
      </c>
      <c r="M352" s="296">
        <f t="shared" si="359"/>
        <v>57.854416125202746</v>
      </c>
      <c r="N352" s="296" t="s">
        <v>443</v>
      </c>
      <c r="O352" s="296">
        <f t="shared" si="353"/>
        <v>222.57275225040547</v>
      </c>
      <c r="P352" s="296">
        <f t="shared" si="354"/>
        <v>231.41766450081099</v>
      </c>
    </row>
    <row r="353" spans="1:16" ht="31.5" x14ac:dyDescent="0.25">
      <c r="A353" s="293" t="s">
        <v>873</v>
      </c>
      <c r="B353" s="300" t="s">
        <v>1039</v>
      </c>
      <c r="C353" s="295" t="s">
        <v>36</v>
      </c>
      <c r="D353" s="296">
        <v>0</v>
      </c>
      <c r="E353" s="296">
        <v>0</v>
      </c>
      <c r="F353" s="296">
        <v>0</v>
      </c>
      <c r="G353" s="296">
        <v>0</v>
      </c>
      <c r="H353" s="296">
        <v>0</v>
      </c>
      <c r="I353" s="296">
        <v>0</v>
      </c>
      <c r="J353" s="296">
        <f t="shared" si="351"/>
        <v>0</v>
      </c>
      <c r="K353" s="296">
        <v>0</v>
      </c>
      <c r="L353" s="296">
        <f t="shared" ref="L353:M353" si="360">K353</f>
        <v>0</v>
      </c>
      <c r="M353" s="296">
        <f t="shared" si="360"/>
        <v>0</v>
      </c>
      <c r="N353" s="296" t="s">
        <v>443</v>
      </c>
      <c r="O353" s="296">
        <f t="shared" si="353"/>
        <v>0</v>
      </c>
      <c r="P353" s="296">
        <f t="shared" si="354"/>
        <v>0</v>
      </c>
    </row>
    <row r="354" spans="1:16" x14ac:dyDescent="0.25">
      <c r="A354" s="293" t="s">
        <v>905</v>
      </c>
      <c r="B354" s="305" t="s">
        <v>952</v>
      </c>
      <c r="C354" s="295" t="s">
        <v>36</v>
      </c>
      <c r="D354" s="296">
        <v>0</v>
      </c>
      <c r="E354" s="296">
        <v>0</v>
      </c>
      <c r="F354" s="296">
        <v>0</v>
      </c>
      <c r="G354" s="296">
        <v>0</v>
      </c>
      <c r="H354" s="296">
        <v>0</v>
      </c>
      <c r="I354" s="296">
        <v>0</v>
      </c>
      <c r="J354" s="296">
        <f t="shared" si="351"/>
        <v>0</v>
      </c>
      <c r="K354" s="296">
        <v>0</v>
      </c>
      <c r="L354" s="296">
        <f t="shared" ref="L354:M354" si="361">K354</f>
        <v>0</v>
      </c>
      <c r="M354" s="296">
        <f t="shared" si="361"/>
        <v>0</v>
      </c>
      <c r="N354" s="296" t="s">
        <v>443</v>
      </c>
      <c r="O354" s="296">
        <f t="shared" si="353"/>
        <v>0</v>
      </c>
      <c r="P354" s="296">
        <f t="shared" si="354"/>
        <v>0</v>
      </c>
    </row>
    <row r="355" spans="1:16" x14ac:dyDescent="0.25">
      <c r="A355" s="293" t="s">
        <v>906</v>
      </c>
      <c r="B355" s="305" t="s">
        <v>953</v>
      </c>
      <c r="C355" s="295" t="s">
        <v>36</v>
      </c>
      <c r="D355" s="296">
        <v>0</v>
      </c>
      <c r="E355" s="296">
        <v>0</v>
      </c>
      <c r="F355" s="296">
        <v>0</v>
      </c>
      <c r="G355" s="296">
        <v>0</v>
      </c>
      <c r="H355" s="296">
        <v>0</v>
      </c>
      <c r="I355" s="296">
        <v>0</v>
      </c>
      <c r="J355" s="296">
        <f t="shared" si="351"/>
        <v>0</v>
      </c>
      <c r="K355" s="296">
        <v>0</v>
      </c>
      <c r="L355" s="296">
        <f t="shared" ref="L355:M355" si="362">K355</f>
        <v>0</v>
      </c>
      <c r="M355" s="296">
        <f t="shared" si="362"/>
        <v>0</v>
      </c>
      <c r="N355" s="296" t="s">
        <v>443</v>
      </c>
      <c r="O355" s="296">
        <f t="shared" si="353"/>
        <v>0</v>
      </c>
      <c r="P355" s="296">
        <f t="shared" si="354"/>
        <v>0</v>
      </c>
    </row>
    <row r="356" spans="1:16" x14ac:dyDescent="0.25">
      <c r="A356" s="293" t="s">
        <v>874</v>
      </c>
      <c r="B356" s="301" t="s">
        <v>955</v>
      </c>
      <c r="C356" s="295" t="s">
        <v>954</v>
      </c>
      <c r="D356" s="296">
        <v>1101.5774249999999</v>
      </c>
      <c r="E356" s="296">
        <v>1110.116125</v>
      </c>
      <c r="F356" s="296">
        <v>3612.4563150000008</v>
      </c>
      <c r="G356" s="296">
        <v>1110.116125</v>
      </c>
      <c r="H356" s="296">
        <v>4015.9230049999996</v>
      </c>
      <c r="I356" s="296">
        <v>1110.116125</v>
      </c>
      <c r="J356" s="296">
        <f>H356</f>
        <v>4015.9230049999996</v>
      </c>
      <c r="K356" s="296">
        <f>J356</f>
        <v>4015.9230049999996</v>
      </c>
      <c r="L356" s="296">
        <f t="shared" ref="L356:M356" si="363">K356</f>
        <v>4015.9230049999996</v>
      </c>
      <c r="M356" s="296">
        <f t="shared" si="363"/>
        <v>4015.9230049999996</v>
      </c>
      <c r="N356" s="296" t="s">
        <v>443</v>
      </c>
      <c r="O356" s="296">
        <f t="shared" si="353"/>
        <v>10252.078259999998</v>
      </c>
      <c r="P356" s="296">
        <f t="shared" si="354"/>
        <v>16063.692019999999</v>
      </c>
    </row>
    <row r="357" spans="1:16" ht="31.5" x14ac:dyDescent="0.25">
      <c r="A357" s="293" t="s">
        <v>875</v>
      </c>
      <c r="B357" s="301" t="s">
        <v>1151</v>
      </c>
      <c r="C357" s="295" t="s">
        <v>748</v>
      </c>
      <c r="D357" s="296">
        <v>59.032810253333338</v>
      </c>
      <c r="E357" s="296">
        <v>103.88110406466929</v>
      </c>
      <c r="F357" s="296">
        <v>283.91708312586297</v>
      </c>
      <c r="G357" s="296">
        <v>111.13184143040272</v>
      </c>
      <c r="H357" s="296">
        <v>312.25886421571749</v>
      </c>
      <c r="I357" s="296">
        <v>112.0871234536564</v>
      </c>
      <c r="J357" s="296">
        <f>J24-J58-J59</f>
        <v>312.25886421571749</v>
      </c>
      <c r="K357" s="296">
        <f>K24-K58-K59</f>
        <v>312.25886421571749</v>
      </c>
      <c r="L357" s="296">
        <f t="shared" ref="L357:M357" si="364">K357</f>
        <v>312.25886421571749</v>
      </c>
      <c r="M357" s="296">
        <f t="shared" si="364"/>
        <v>312.25886421571749</v>
      </c>
      <c r="N357" s="296" t="s">
        <v>443</v>
      </c>
      <c r="O357" s="296">
        <f t="shared" si="353"/>
        <v>847.73669331549411</v>
      </c>
      <c r="P357" s="296">
        <f t="shared" si="354"/>
        <v>1249.03545686287</v>
      </c>
    </row>
    <row r="358" spans="1:16" x14ac:dyDescent="0.25">
      <c r="A358" s="293" t="s">
        <v>585</v>
      </c>
      <c r="B358" s="294" t="s">
        <v>583</v>
      </c>
      <c r="C358" s="295" t="s">
        <v>286</v>
      </c>
      <c r="D358" s="296" t="s">
        <v>590</v>
      </c>
      <c r="E358" s="296" t="s">
        <v>590</v>
      </c>
      <c r="F358" s="296" t="s">
        <v>590</v>
      </c>
      <c r="G358" s="296" t="s">
        <v>590</v>
      </c>
      <c r="H358" s="296" t="s">
        <v>590</v>
      </c>
      <c r="I358" s="296" t="s">
        <v>590</v>
      </c>
      <c r="J358" s="296" t="s">
        <v>590</v>
      </c>
      <c r="K358" s="296" t="s">
        <v>590</v>
      </c>
      <c r="L358" s="296" t="str">
        <f t="shared" ref="L358:M358" si="365">K358</f>
        <v>x</v>
      </c>
      <c r="M358" s="296" t="str">
        <f t="shared" si="365"/>
        <v>x</v>
      </c>
      <c r="N358" s="296" t="s">
        <v>590</v>
      </c>
      <c r="O358" s="296" t="s">
        <v>590</v>
      </c>
      <c r="P358" s="296" t="s">
        <v>590</v>
      </c>
    </row>
    <row r="359" spans="1:16" x14ac:dyDescent="0.25">
      <c r="A359" s="293" t="s">
        <v>587</v>
      </c>
      <c r="B359" s="301" t="s">
        <v>628</v>
      </c>
      <c r="C359" s="295" t="s">
        <v>1142</v>
      </c>
      <c r="D359" s="296">
        <v>0</v>
      </c>
      <c r="E359" s="296">
        <v>0</v>
      </c>
      <c r="F359" s="296">
        <v>0</v>
      </c>
      <c r="G359" s="296">
        <v>0</v>
      </c>
      <c r="H359" s="296">
        <v>0</v>
      </c>
      <c r="I359" s="296">
        <v>0</v>
      </c>
      <c r="J359" s="296">
        <v>0</v>
      </c>
      <c r="K359" s="296">
        <v>0</v>
      </c>
      <c r="L359" s="296">
        <f t="shared" ref="L359:M359" si="366">K359</f>
        <v>0</v>
      </c>
      <c r="M359" s="296">
        <f t="shared" si="366"/>
        <v>0</v>
      </c>
      <c r="N359" s="296" t="s">
        <v>443</v>
      </c>
      <c r="O359" s="296">
        <f t="shared" ref="O359:O373" si="367">G359+I359+K359+M359</f>
        <v>0</v>
      </c>
      <c r="P359" s="296">
        <f t="shared" ref="P359:P373" si="368">H359+J359+L359+M359</f>
        <v>0</v>
      </c>
    </row>
    <row r="360" spans="1:16" x14ac:dyDescent="0.25">
      <c r="A360" s="293" t="s">
        <v>588</v>
      </c>
      <c r="B360" s="301" t="s">
        <v>629</v>
      </c>
      <c r="C360" s="295" t="s">
        <v>611</v>
      </c>
      <c r="D360" s="296">
        <v>0</v>
      </c>
      <c r="E360" s="296">
        <v>0</v>
      </c>
      <c r="F360" s="296">
        <v>0</v>
      </c>
      <c r="G360" s="296">
        <v>0</v>
      </c>
      <c r="H360" s="296">
        <v>0</v>
      </c>
      <c r="I360" s="296">
        <v>0</v>
      </c>
      <c r="J360" s="296">
        <v>0</v>
      </c>
      <c r="K360" s="296">
        <v>0</v>
      </c>
      <c r="L360" s="296">
        <f t="shared" ref="L360:M360" si="369">K360</f>
        <v>0</v>
      </c>
      <c r="M360" s="296">
        <f t="shared" si="369"/>
        <v>0</v>
      </c>
      <c r="N360" s="296" t="s">
        <v>443</v>
      </c>
      <c r="O360" s="296">
        <f t="shared" si="367"/>
        <v>0</v>
      </c>
      <c r="P360" s="296">
        <f t="shared" si="368"/>
        <v>0</v>
      </c>
    </row>
    <row r="361" spans="1:16" ht="47.25" x14ac:dyDescent="0.25">
      <c r="A361" s="293" t="s">
        <v>635</v>
      </c>
      <c r="B361" s="301" t="s">
        <v>956</v>
      </c>
      <c r="C361" s="295" t="s">
        <v>748</v>
      </c>
      <c r="D361" s="296">
        <v>0</v>
      </c>
      <c r="E361" s="296">
        <v>0</v>
      </c>
      <c r="F361" s="296">
        <v>0</v>
      </c>
      <c r="G361" s="296">
        <v>0</v>
      </c>
      <c r="H361" s="296">
        <v>0</v>
      </c>
      <c r="I361" s="296">
        <v>0</v>
      </c>
      <c r="J361" s="296">
        <v>0</v>
      </c>
      <c r="K361" s="296">
        <v>0</v>
      </c>
      <c r="L361" s="296">
        <f t="shared" ref="L361:M361" si="370">K361</f>
        <v>0</v>
      </c>
      <c r="M361" s="296">
        <f t="shared" si="370"/>
        <v>0</v>
      </c>
      <c r="N361" s="296" t="s">
        <v>443</v>
      </c>
      <c r="O361" s="296">
        <f t="shared" si="367"/>
        <v>0</v>
      </c>
      <c r="P361" s="296">
        <f t="shared" si="368"/>
        <v>0</v>
      </c>
    </row>
    <row r="362" spans="1:16" ht="31.5" x14ac:dyDescent="0.25">
      <c r="A362" s="293" t="s">
        <v>718</v>
      </c>
      <c r="B362" s="301" t="s">
        <v>999</v>
      </c>
      <c r="C362" s="295" t="s">
        <v>748</v>
      </c>
      <c r="D362" s="296">
        <v>0</v>
      </c>
      <c r="E362" s="296">
        <v>0</v>
      </c>
      <c r="F362" s="296">
        <v>0</v>
      </c>
      <c r="G362" s="296">
        <v>0</v>
      </c>
      <c r="H362" s="296">
        <v>0</v>
      </c>
      <c r="I362" s="296">
        <v>0</v>
      </c>
      <c r="J362" s="296">
        <v>0</v>
      </c>
      <c r="K362" s="296">
        <v>0</v>
      </c>
      <c r="L362" s="296">
        <f t="shared" ref="L362:M362" si="371">K362</f>
        <v>0</v>
      </c>
      <c r="M362" s="296">
        <f t="shared" si="371"/>
        <v>0</v>
      </c>
      <c r="N362" s="296" t="s">
        <v>443</v>
      </c>
      <c r="O362" s="296">
        <f t="shared" si="367"/>
        <v>0</v>
      </c>
      <c r="P362" s="296">
        <f t="shared" si="368"/>
        <v>0</v>
      </c>
    </row>
    <row r="363" spans="1:16" x14ac:dyDescent="0.25">
      <c r="A363" s="293" t="s">
        <v>589</v>
      </c>
      <c r="B363" s="294" t="s">
        <v>586</v>
      </c>
      <c r="C363" s="306" t="s">
        <v>286</v>
      </c>
      <c r="D363" s="296">
        <v>0</v>
      </c>
      <c r="E363" s="296">
        <v>0</v>
      </c>
      <c r="F363" s="296">
        <v>0</v>
      </c>
      <c r="G363" s="296">
        <v>0</v>
      </c>
      <c r="H363" s="296">
        <v>0</v>
      </c>
      <c r="I363" s="296">
        <v>0</v>
      </c>
      <c r="J363" s="296">
        <v>0</v>
      </c>
      <c r="K363" s="296">
        <v>0</v>
      </c>
      <c r="L363" s="296">
        <f t="shared" ref="L363:M363" si="372">K363</f>
        <v>0</v>
      </c>
      <c r="M363" s="296">
        <f t="shared" si="372"/>
        <v>0</v>
      </c>
      <c r="N363" s="296" t="s">
        <v>443</v>
      </c>
      <c r="O363" s="296">
        <f t="shared" si="367"/>
        <v>0</v>
      </c>
      <c r="P363" s="296">
        <f t="shared" si="368"/>
        <v>0</v>
      </c>
    </row>
    <row r="364" spans="1:16" ht="18" customHeight="1" x14ac:dyDescent="0.25">
      <c r="A364" s="293" t="s">
        <v>719</v>
      </c>
      <c r="B364" s="301" t="s">
        <v>737</v>
      </c>
      <c r="C364" s="295" t="s">
        <v>36</v>
      </c>
      <c r="D364" s="296">
        <v>0</v>
      </c>
      <c r="E364" s="296">
        <v>0</v>
      </c>
      <c r="F364" s="296">
        <v>0</v>
      </c>
      <c r="G364" s="296">
        <v>0</v>
      </c>
      <c r="H364" s="296">
        <v>0</v>
      </c>
      <c r="I364" s="296">
        <v>0</v>
      </c>
      <c r="J364" s="296">
        <v>0</v>
      </c>
      <c r="K364" s="296">
        <v>0</v>
      </c>
      <c r="L364" s="296">
        <f t="shared" ref="L364:M364" si="373">K364</f>
        <v>0</v>
      </c>
      <c r="M364" s="296">
        <f t="shared" si="373"/>
        <v>0</v>
      </c>
      <c r="N364" s="296" t="s">
        <v>443</v>
      </c>
      <c r="O364" s="296">
        <f t="shared" si="367"/>
        <v>0</v>
      </c>
      <c r="P364" s="296">
        <f t="shared" si="368"/>
        <v>0</v>
      </c>
    </row>
    <row r="365" spans="1:16" ht="47.25" x14ac:dyDescent="0.25">
      <c r="A365" s="293" t="s">
        <v>720</v>
      </c>
      <c r="B365" s="300" t="s">
        <v>876</v>
      </c>
      <c r="C365" s="295" t="s">
        <v>36</v>
      </c>
      <c r="D365" s="296">
        <v>0</v>
      </c>
      <c r="E365" s="296">
        <v>0</v>
      </c>
      <c r="F365" s="296">
        <v>0</v>
      </c>
      <c r="G365" s="296">
        <v>0</v>
      </c>
      <c r="H365" s="296">
        <v>0</v>
      </c>
      <c r="I365" s="296">
        <v>0</v>
      </c>
      <c r="J365" s="296">
        <v>0</v>
      </c>
      <c r="K365" s="296">
        <v>0</v>
      </c>
      <c r="L365" s="296">
        <f t="shared" ref="L365:M365" si="374">K365</f>
        <v>0</v>
      </c>
      <c r="M365" s="296">
        <f t="shared" si="374"/>
        <v>0</v>
      </c>
      <c r="N365" s="296" t="s">
        <v>443</v>
      </c>
      <c r="O365" s="296">
        <f t="shared" si="367"/>
        <v>0</v>
      </c>
      <c r="P365" s="296">
        <f t="shared" si="368"/>
        <v>0</v>
      </c>
    </row>
    <row r="366" spans="1:16" ht="47.25" x14ac:dyDescent="0.25">
      <c r="A366" s="293" t="s">
        <v>721</v>
      </c>
      <c r="B366" s="300" t="s">
        <v>877</v>
      </c>
      <c r="C366" s="295" t="s">
        <v>36</v>
      </c>
      <c r="D366" s="296">
        <v>0</v>
      </c>
      <c r="E366" s="296">
        <v>0</v>
      </c>
      <c r="F366" s="296">
        <v>0</v>
      </c>
      <c r="G366" s="296">
        <v>0</v>
      </c>
      <c r="H366" s="296">
        <v>0</v>
      </c>
      <c r="I366" s="296">
        <v>0</v>
      </c>
      <c r="J366" s="296">
        <v>0</v>
      </c>
      <c r="K366" s="296">
        <v>0</v>
      </c>
      <c r="L366" s="296">
        <f t="shared" ref="L366:M366" si="375">K366</f>
        <v>0</v>
      </c>
      <c r="M366" s="296">
        <f t="shared" si="375"/>
        <v>0</v>
      </c>
      <c r="N366" s="296" t="s">
        <v>443</v>
      </c>
      <c r="O366" s="296">
        <f t="shared" si="367"/>
        <v>0</v>
      </c>
      <c r="P366" s="296">
        <f t="shared" si="368"/>
        <v>0</v>
      </c>
    </row>
    <row r="367" spans="1:16" ht="31.5" x14ac:dyDescent="0.25">
      <c r="A367" s="293" t="s">
        <v>722</v>
      </c>
      <c r="B367" s="300" t="s">
        <v>632</v>
      </c>
      <c r="C367" s="295" t="s">
        <v>36</v>
      </c>
      <c r="D367" s="296">
        <v>0</v>
      </c>
      <c r="E367" s="296">
        <v>0</v>
      </c>
      <c r="F367" s="296">
        <v>0</v>
      </c>
      <c r="G367" s="296">
        <v>0</v>
      </c>
      <c r="H367" s="296">
        <v>0</v>
      </c>
      <c r="I367" s="296">
        <v>0</v>
      </c>
      <c r="J367" s="296">
        <v>0</v>
      </c>
      <c r="K367" s="296">
        <v>0</v>
      </c>
      <c r="L367" s="296">
        <f t="shared" ref="L367:M367" si="376">K367</f>
        <v>0</v>
      </c>
      <c r="M367" s="296">
        <f t="shared" si="376"/>
        <v>0</v>
      </c>
      <c r="N367" s="296" t="s">
        <v>443</v>
      </c>
      <c r="O367" s="296">
        <f t="shared" si="367"/>
        <v>0</v>
      </c>
      <c r="P367" s="296">
        <f t="shared" si="368"/>
        <v>0</v>
      </c>
    </row>
    <row r="368" spans="1:16" x14ac:dyDescent="0.25">
      <c r="A368" s="293" t="s">
        <v>723</v>
      </c>
      <c r="B368" s="301" t="s">
        <v>736</v>
      </c>
      <c r="C368" s="295" t="s">
        <v>1142</v>
      </c>
      <c r="D368" s="296">
        <v>0</v>
      </c>
      <c r="E368" s="296">
        <v>0</v>
      </c>
      <c r="F368" s="296">
        <v>0</v>
      </c>
      <c r="G368" s="296">
        <v>0</v>
      </c>
      <c r="H368" s="296">
        <v>0</v>
      </c>
      <c r="I368" s="296">
        <v>0</v>
      </c>
      <c r="J368" s="296">
        <v>0</v>
      </c>
      <c r="K368" s="296">
        <v>0</v>
      </c>
      <c r="L368" s="296">
        <f t="shared" ref="L368:M368" si="377">K368</f>
        <v>0</v>
      </c>
      <c r="M368" s="296">
        <f t="shared" si="377"/>
        <v>0</v>
      </c>
      <c r="N368" s="296" t="s">
        <v>443</v>
      </c>
      <c r="O368" s="296">
        <f t="shared" si="367"/>
        <v>0</v>
      </c>
      <c r="P368" s="296">
        <f t="shared" si="368"/>
        <v>0</v>
      </c>
    </row>
    <row r="369" spans="1:18" ht="31.5" x14ac:dyDescent="0.25">
      <c r="A369" s="293" t="s">
        <v>724</v>
      </c>
      <c r="B369" s="300" t="s">
        <v>633</v>
      </c>
      <c r="C369" s="295" t="s">
        <v>1142</v>
      </c>
      <c r="D369" s="296">
        <v>0</v>
      </c>
      <c r="E369" s="296">
        <v>0</v>
      </c>
      <c r="F369" s="296">
        <v>0</v>
      </c>
      <c r="G369" s="296">
        <v>0</v>
      </c>
      <c r="H369" s="296">
        <v>0</v>
      </c>
      <c r="I369" s="296">
        <v>0</v>
      </c>
      <c r="J369" s="296">
        <v>0</v>
      </c>
      <c r="K369" s="296">
        <v>0</v>
      </c>
      <c r="L369" s="296">
        <f t="shared" ref="L369:M369" si="378">K369</f>
        <v>0</v>
      </c>
      <c r="M369" s="296">
        <f t="shared" si="378"/>
        <v>0</v>
      </c>
      <c r="N369" s="296" t="s">
        <v>443</v>
      </c>
      <c r="O369" s="296">
        <f t="shared" si="367"/>
        <v>0</v>
      </c>
      <c r="P369" s="296">
        <f t="shared" si="368"/>
        <v>0</v>
      </c>
    </row>
    <row r="370" spans="1:18" x14ac:dyDescent="0.25">
      <c r="A370" s="293" t="s">
        <v>725</v>
      </c>
      <c r="B370" s="300" t="s">
        <v>634</v>
      </c>
      <c r="C370" s="295" t="s">
        <v>1142</v>
      </c>
      <c r="D370" s="296">
        <v>0</v>
      </c>
      <c r="E370" s="296">
        <v>0</v>
      </c>
      <c r="F370" s="296">
        <v>0</v>
      </c>
      <c r="G370" s="296">
        <v>0</v>
      </c>
      <c r="H370" s="296">
        <v>0</v>
      </c>
      <c r="I370" s="296">
        <v>0</v>
      </c>
      <c r="J370" s="296">
        <v>0</v>
      </c>
      <c r="K370" s="296">
        <v>0</v>
      </c>
      <c r="L370" s="296">
        <f t="shared" ref="L370:M370" si="379">K370</f>
        <v>0</v>
      </c>
      <c r="M370" s="296">
        <f t="shared" si="379"/>
        <v>0</v>
      </c>
      <c r="N370" s="296" t="s">
        <v>443</v>
      </c>
      <c r="O370" s="296">
        <f t="shared" si="367"/>
        <v>0</v>
      </c>
      <c r="P370" s="296">
        <f t="shared" si="368"/>
        <v>0</v>
      </c>
    </row>
    <row r="371" spans="1:18" ht="31.5" x14ac:dyDescent="0.25">
      <c r="A371" s="293" t="s">
        <v>726</v>
      </c>
      <c r="B371" s="301" t="s">
        <v>735</v>
      </c>
      <c r="C371" s="295" t="s">
        <v>748</v>
      </c>
      <c r="D371" s="296">
        <v>0</v>
      </c>
      <c r="E371" s="296">
        <v>0</v>
      </c>
      <c r="F371" s="296">
        <v>0</v>
      </c>
      <c r="G371" s="296">
        <v>0</v>
      </c>
      <c r="H371" s="296">
        <v>0</v>
      </c>
      <c r="I371" s="296">
        <v>0</v>
      </c>
      <c r="J371" s="296">
        <v>0</v>
      </c>
      <c r="K371" s="296">
        <v>0</v>
      </c>
      <c r="L371" s="296">
        <f t="shared" ref="L371:M371" si="380">K371</f>
        <v>0</v>
      </c>
      <c r="M371" s="296">
        <f t="shared" si="380"/>
        <v>0</v>
      </c>
      <c r="N371" s="296" t="s">
        <v>443</v>
      </c>
      <c r="O371" s="296">
        <f t="shared" si="367"/>
        <v>0</v>
      </c>
      <c r="P371" s="296">
        <f t="shared" si="368"/>
        <v>0</v>
      </c>
    </row>
    <row r="372" spans="1:18" x14ac:dyDescent="0.25">
      <c r="A372" s="293" t="s">
        <v>727</v>
      </c>
      <c r="B372" s="300" t="s">
        <v>630</v>
      </c>
      <c r="C372" s="295" t="s">
        <v>748</v>
      </c>
      <c r="D372" s="296">
        <v>0</v>
      </c>
      <c r="E372" s="296">
        <v>0</v>
      </c>
      <c r="F372" s="296">
        <v>0</v>
      </c>
      <c r="G372" s="296">
        <v>0</v>
      </c>
      <c r="H372" s="296">
        <v>0</v>
      </c>
      <c r="I372" s="296">
        <v>0</v>
      </c>
      <c r="J372" s="296">
        <v>0</v>
      </c>
      <c r="K372" s="296">
        <v>0</v>
      </c>
      <c r="L372" s="296">
        <f t="shared" ref="L372:M372" si="381">K372</f>
        <v>0</v>
      </c>
      <c r="M372" s="296">
        <f t="shared" si="381"/>
        <v>0</v>
      </c>
      <c r="N372" s="296" t="s">
        <v>443</v>
      </c>
      <c r="O372" s="296">
        <f t="shared" si="367"/>
        <v>0</v>
      </c>
      <c r="P372" s="296">
        <f t="shared" si="368"/>
        <v>0</v>
      </c>
    </row>
    <row r="373" spans="1:18" x14ac:dyDescent="0.25">
      <c r="A373" s="293" t="s">
        <v>728</v>
      </c>
      <c r="B373" s="300" t="s">
        <v>631</v>
      </c>
      <c r="C373" s="295" t="s">
        <v>748</v>
      </c>
      <c r="D373" s="296">
        <v>0</v>
      </c>
      <c r="E373" s="296">
        <v>0</v>
      </c>
      <c r="F373" s="296">
        <v>0</v>
      </c>
      <c r="G373" s="296">
        <v>0</v>
      </c>
      <c r="H373" s="296">
        <v>0</v>
      </c>
      <c r="I373" s="296">
        <v>0</v>
      </c>
      <c r="J373" s="296">
        <v>0</v>
      </c>
      <c r="K373" s="296">
        <v>0</v>
      </c>
      <c r="L373" s="296">
        <f t="shared" ref="L373:M373" si="382">K373</f>
        <v>0</v>
      </c>
      <c r="M373" s="296">
        <f t="shared" si="382"/>
        <v>0</v>
      </c>
      <c r="N373" s="296" t="s">
        <v>443</v>
      </c>
      <c r="O373" s="296">
        <f t="shared" si="367"/>
        <v>0</v>
      </c>
      <c r="P373" s="296">
        <f t="shared" si="368"/>
        <v>0</v>
      </c>
    </row>
    <row r="374" spans="1:18" x14ac:dyDescent="0.25">
      <c r="A374" s="293" t="s">
        <v>729</v>
      </c>
      <c r="B374" s="294" t="s">
        <v>878</v>
      </c>
      <c r="C374" s="295" t="s">
        <v>1143</v>
      </c>
      <c r="D374" s="296" t="s">
        <v>443</v>
      </c>
      <c r="E374" s="296" t="s">
        <v>443</v>
      </c>
      <c r="F374" s="296" t="s">
        <v>443</v>
      </c>
      <c r="G374" s="296" t="s">
        <v>443</v>
      </c>
      <c r="H374" s="296" t="s">
        <v>443</v>
      </c>
      <c r="I374" s="296" t="s">
        <v>443</v>
      </c>
      <c r="J374" s="296" t="s">
        <v>443</v>
      </c>
      <c r="K374" s="296" t="s">
        <v>443</v>
      </c>
      <c r="L374" s="296" t="str">
        <f t="shared" ref="L374:M374" si="383">K374</f>
        <v>нд</v>
      </c>
      <c r="M374" s="296" t="str">
        <f t="shared" si="383"/>
        <v>нд</v>
      </c>
      <c r="N374" s="296" t="s">
        <v>443</v>
      </c>
      <c r="O374" s="296" t="s">
        <v>443</v>
      </c>
      <c r="P374" s="296" t="s">
        <v>443</v>
      </c>
    </row>
    <row r="375" spans="1:18" x14ac:dyDescent="0.25">
      <c r="A375" s="307" t="s">
        <v>1120</v>
      </c>
      <c r="B375" s="281"/>
      <c r="C375" s="281"/>
      <c r="D375" s="281"/>
      <c r="E375" s="281"/>
      <c r="F375" s="281"/>
      <c r="G375" s="281"/>
      <c r="H375" s="281"/>
      <c r="I375" s="281"/>
      <c r="J375" s="281"/>
      <c r="K375" s="281"/>
      <c r="L375" s="281"/>
      <c r="M375" s="281"/>
      <c r="N375" s="281"/>
      <c r="O375" s="281"/>
      <c r="P375" s="308"/>
    </row>
    <row r="376" spans="1:18" ht="16.5" customHeight="1" x14ac:dyDescent="0.25">
      <c r="A376" s="307"/>
      <c r="B376" s="281"/>
      <c r="C376" s="281"/>
      <c r="D376" s="281"/>
      <c r="E376" s="281"/>
      <c r="F376" s="281"/>
      <c r="G376" s="281"/>
      <c r="H376" s="281"/>
      <c r="I376" s="281"/>
      <c r="J376" s="281"/>
      <c r="K376" s="281"/>
      <c r="L376" s="281"/>
      <c r="M376" s="281"/>
      <c r="N376" s="281"/>
      <c r="O376" s="281"/>
      <c r="P376" s="308"/>
    </row>
    <row r="377" spans="1:18" ht="33" customHeight="1" x14ac:dyDescent="0.25">
      <c r="A377" s="282" t="s">
        <v>0</v>
      </c>
      <c r="B377" s="283" t="s">
        <v>1</v>
      </c>
      <c r="C377" s="283" t="s">
        <v>603</v>
      </c>
      <c r="D377" s="284" t="s">
        <v>1163</v>
      </c>
      <c r="E377" s="284" t="s">
        <v>1162</v>
      </c>
      <c r="F377" s="284" t="s">
        <v>1161</v>
      </c>
      <c r="G377" s="285" t="s">
        <v>1164</v>
      </c>
      <c r="H377" s="285"/>
      <c r="I377" s="285" t="s">
        <v>1165</v>
      </c>
      <c r="J377" s="285"/>
      <c r="K377" s="285" t="s">
        <v>1168</v>
      </c>
      <c r="L377" s="285"/>
      <c r="M377" s="285" t="s">
        <v>1171</v>
      </c>
      <c r="N377" s="285"/>
      <c r="O377" s="285" t="s">
        <v>519</v>
      </c>
      <c r="P377" s="285"/>
    </row>
    <row r="378" spans="1:18" ht="58.15" customHeight="1" x14ac:dyDescent="0.25">
      <c r="A378" s="282"/>
      <c r="B378" s="283"/>
      <c r="C378" s="283"/>
      <c r="D378" s="286" t="s">
        <v>191</v>
      </c>
      <c r="E378" s="286" t="s">
        <v>191</v>
      </c>
      <c r="F378" s="286" t="s">
        <v>191</v>
      </c>
      <c r="G378" s="286" t="s">
        <v>1166</v>
      </c>
      <c r="H378" s="286" t="s">
        <v>604</v>
      </c>
      <c r="I378" s="286" t="s">
        <v>1166</v>
      </c>
      <c r="J378" s="286" t="s">
        <v>604</v>
      </c>
      <c r="K378" s="286" t="s">
        <v>1166</v>
      </c>
      <c r="L378" s="286" t="s">
        <v>604</v>
      </c>
      <c r="M378" s="286" t="s">
        <v>1169</v>
      </c>
      <c r="N378" s="286" t="s">
        <v>604</v>
      </c>
      <c r="O378" s="286" t="s">
        <v>1169</v>
      </c>
      <c r="P378" s="286" t="s">
        <v>604</v>
      </c>
    </row>
    <row r="379" spans="1:18" s="309" customFormat="1" x14ac:dyDescent="0.25">
      <c r="A379" s="287">
        <v>1</v>
      </c>
      <c r="B379" s="288">
        <v>2</v>
      </c>
      <c r="C379" s="288">
        <v>3</v>
      </c>
      <c r="D379" s="289" t="s">
        <v>52</v>
      </c>
      <c r="E379" s="289" t="s">
        <v>55</v>
      </c>
      <c r="F379" s="289" t="s">
        <v>1078</v>
      </c>
      <c r="G379" s="289" t="s">
        <v>1079</v>
      </c>
      <c r="H379" s="289" t="s">
        <v>1080</v>
      </c>
      <c r="I379" s="289" t="s">
        <v>1081</v>
      </c>
      <c r="J379" s="289" t="s">
        <v>1082</v>
      </c>
      <c r="K379" s="289" t="s">
        <v>1083</v>
      </c>
      <c r="L379" s="289" t="s">
        <v>1084</v>
      </c>
      <c r="M379" s="289" t="s">
        <v>1085</v>
      </c>
      <c r="N379" s="289" t="s">
        <v>1086</v>
      </c>
      <c r="O379" s="287" t="s">
        <v>1087</v>
      </c>
      <c r="P379" s="288">
        <v>6</v>
      </c>
    </row>
    <row r="380" spans="1:18" ht="30.75" customHeight="1" x14ac:dyDescent="0.25">
      <c r="A380" s="310" t="s">
        <v>1153</v>
      </c>
      <c r="B380" s="310"/>
      <c r="C380" s="295" t="s">
        <v>748</v>
      </c>
      <c r="D380" s="296">
        <v>6.6729678699999999</v>
      </c>
      <c r="E380" s="296">
        <v>40.495748060000004</v>
      </c>
      <c r="F380" s="296">
        <f>F381</f>
        <v>10.846153189999999</v>
      </c>
      <c r="G380" s="296">
        <v>28.612117159061903</v>
      </c>
      <c r="H380" s="296">
        <v>52.529057159061907</v>
      </c>
      <c r="I380" s="296">
        <v>18.708750000000002</v>
      </c>
      <c r="J380" s="296">
        <v>51.08784</v>
      </c>
      <c r="K380" s="296">
        <v>14.02904</v>
      </c>
      <c r="L380" s="296">
        <f>L381</f>
        <v>14.1737</v>
      </c>
      <c r="M380" s="296">
        <f>M381</f>
        <v>8.8444900000000004</v>
      </c>
      <c r="N380" s="296" t="s">
        <v>443</v>
      </c>
      <c r="O380" s="296">
        <f t="shared" ref="O380" si="384">G380+I380+K380+M380</f>
        <v>70.194397159061907</v>
      </c>
      <c r="P380" s="296">
        <f t="shared" ref="P380" si="385">H380+J380+L380+M380</f>
        <v>126.6350871590619</v>
      </c>
      <c r="Q380" s="311"/>
      <c r="R380" s="312"/>
    </row>
    <row r="381" spans="1:18" x14ac:dyDescent="0.25">
      <c r="A381" s="293" t="s">
        <v>16</v>
      </c>
      <c r="B381" s="313" t="s">
        <v>1040</v>
      </c>
      <c r="C381" s="295" t="s">
        <v>748</v>
      </c>
      <c r="D381" s="296">
        <v>6.6729678699999955</v>
      </c>
      <c r="E381" s="296">
        <v>40.495748060000004</v>
      </c>
      <c r="F381" s="296">
        <f>F382+F406</f>
        <v>10.846153189999999</v>
      </c>
      <c r="G381" s="296">
        <v>28.612117159061903</v>
      </c>
      <c r="H381" s="296">
        <f>H382+H406</f>
        <v>52.529057159061907</v>
      </c>
      <c r="I381" s="296">
        <v>18.708750000000002</v>
      </c>
      <c r="J381" s="296">
        <f>J380</f>
        <v>51.08784</v>
      </c>
      <c r="K381" s="296">
        <f>K382+K406</f>
        <v>14.02904</v>
      </c>
      <c r="L381" s="296">
        <f>L382+L406</f>
        <v>14.1737</v>
      </c>
      <c r="M381" s="296">
        <f>M382+M406</f>
        <v>8.8444900000000004</v>
      </c>
      <c r="N381" s="296" t="s">
        <v>443</v>
      </c>
      <c r="O381" s="296">
        <f t="shared" ref="O381:O404" si="386">G381+I381+K381+M381</f>
        <v>70.194397159061907</v>
      </c>
      <c r="P381" s="296">
        <f t="shared" ref="P381:P404" si="387">H381+J381+L381+M381</f>
        <v>126.6350871590619</v>
      </c>
      <c r="Q381" s="314">
        <f>H380-H381</f>
        <v>0</v>
      </c>
      <c r="R381" s="312"/>
    </row>
    <row r="382" spans="1:18" x14ac:dyDescent="0.25">
      <c r="A382" s="293" t="s">
        <v>17</v>
      </c>
      <c r="B382" s="301" t="s">
        <v>198</v>
      </c>
      <c r="C382" s="295" t="s">
        <v>748</v>
      </c>
      <c r="D382" s="296">
        <v>4.2749481743665507</v>
      </c>
      <c r="E382" s="296">
        <v>32.261492060000002</v>
      </c>
      <c r="F382" s="296">
        <f>F383</f>
        <v>1.6</v>
      </c>
      <c r="G382" s="296">
        <v>0</v>
      </c>
      <c r="H382" s="296">
        <f>H383</f>
        <v>23.705000000000002</v>
      </c>
      <c r="I382" s="296">
        <v>0</v>
      </c>
      <c r="J382" s="296">
        <f>J383</f>
        <v>0</v>
      </c>
      <c r="K382" s="296">
        <v>0</v>
      </c>
      <c r="L382" s="296">
        <v>0</v>
      </c>
      <c r="M382" s="296">
        <v>0</v>
      </c>
      <c r="N382" s="296" t="s">
        <v>443</v>
      </c>
      <c r="O382" s="296">
        <f t="shared" si="386"/>
        <v>0</v>
      </c>
      <c r="P382" s="296">
        <f t="shared" si="387"/>
        <v>23.705000000000002</v>
      </c>
    </row>
    <row r="383" spans="1:18" ht="31.5" x14ac:dyDescent="0.25">
      <c r="A383" s="293" t="s">
        <v>199</v>
      </c>
      <c r="B383" s="300" t="s">
        <v>958</v>
      </c>
      <c r="C383" s="295" t="s">
        <v>748</v>
      </c>
      <c r="D383" s="296">
        <v>4.2749481743665507</v>
      </c>
      <c r="E383" s="296">
        <v>32.261492060000002</v>
      </c>
      <c r="F383" s="296">
        <f>F391</f>
        <v>1.6</v>
      </c>
      <c r="G383" s="296">
        <v>0</v>
      </c>
      <c r="H383" s="296">
        <f>H391</f>
        <v>23.705000000000002</v>
      </c>
      <c r="I383" s="296">
        <v>0</v>
      </c>
      <c r="J383" s="296">
        <v>0</v>
      </c>
      <c r="K383" s="296">
        <v>0</v>
      </c>
      <c r="L383" s="296">
        <v>0</v>
      </c>
      <c r="M383" s="296">
        <v>0</v>
      </c>
      <c r="N383" s="296" t="s">
        <v>443</v>
      </c>
      <c r="O383" s="296">
        <f t="shared" si="386"/>
        <v>0</v>
      </c>
      <c r="P383" s="296">
        <f t="shared" si="387"/>
        <v>23.705000000000002</v>
      </c>
    </row>
    <row r="384" spans="1:18" x14ac:dyDescent="0.25">
      <c r="A384" s="293" t="s">
        <v>591</v>
      </c>
      <c r="B384" s="302" t="s">
        <v>880</v>
      </c>
      <c r="C384" s="295" t="s">
        <v>748</v>
      </c>
      <c r="D384" s="296">
        <v>0</v>
      </c>
      <c r="E384" s="296">
        <v>0</v>
      </c>
      <c r="F384" s="296">
        <v>0</v>
      </c>
      <c r="G384" s="296">
        <v>0</v>
      </c>
      <c r="H384" s="296">
        <v>0</v>
      </c>
      <c r="I384" s="296">
        <v>0</v>
      </c>
      <c r="J384" s="296">
        <v>0</v>
      </c>
      <c r="K384" s="296">
        <v>0</v>
      </c>
      <c r="L384" s="296">
        <v>0</v>
      </c>
      <c r="M384" s="296">
        <v>0</v>
      </c>
      <c r="N384" s="296" t="s">
        <v>443</v>
      </c>
      <c r="O384" s="296">
        <f t="shared" si="386"/>
        <v>0</v>
      </c>
      <c r="P384" s="296">
        <f t="shared" si="387"/>
        <v>0</v>
      </c>
    </row>
    <row r="385" spans="1:16" ht="31.5" x14ac:dyDescent="0.25">
      <c r="A385" s="293" t="s">
        <v>915</v>
      </c>
      <c r="B385" s="303" t="s">
        <v>897</v>
      </c>
      <c r="C385" s="295" t="s">
        <v>748</v>
      </c>
      <c r="D385" s="296">
        <v>0</v>
      </c>
      <c r="E385" s="296">
        <v>0</v>
      </c>
      <c r="F385" s="296">
        <v>0</v>
      </c>
      <c r="G385" s="296">
        <v>0</v>
      </c>
      <c r="H385" s="296">
        <v>0</v>
      </c>
      <c r="I385" s="296">
        <v>0</v>
      </c>
      <c r="J385" s="296">
        <v>0</v>
      </c>
      <c r="K385" s="296">
        <v>0</v>
      </c>
      <c r="L385" s="296">
        <v>0</v>
      </c>
      <c r="M385" s="296">
        <v>0</v>
      </c>
      <c r="N385" s="296" t="s">
        <v>443</v>
      </c>
      <c r="O385" s="296">
        <f t="shared" si="386"/>
        <v>0</v>
      </c>
      <c r="P385" s="296">
        <f t="shared" si="387"/>
        <v>0</v>
      </c>
    </row>
    <row r="386" spans="1:16" ht="31.5" x14ac:dyDescent="0.25">
      <c r="A386" s="293" t="s">
        <v>916</v>
      </c>
      <c r="B386" s="303" t="s">
        <v>898</v>
      </c>
      <c r="C386" s="295" t="s">
        <v>748</v>
      </c>
      <c r="D386" s="296">
        <v>0</v>
      </c>
      <c r="E386" s="296">
        <v>0</v>
      </c>
      <c r="F386" s="296">
        <v>0</v>
      </c>
      <c r="G386" s="296">
        <v>0</v>
      </c>
      <c r="H386" s="296">
        <v>0</v>
      </c>
      <c r="I386" s="296">
        <v>0</v>
      </c>
      <c r="J386" s="296">
        <v>0</v>
      </c>
      <c r="K386" s="296">
        <v>0</v>
      </c>
      <c r="L386" s="296">
        <v>0</v>
      </c>
      <c r="M386" s="296">
        <v>0</v>
      </c>
      <c r="N386" s="296" t="s">
        <v>443</v>
      </c>
      <c r="O386" s="296">
        <f t="shared" si="386"/>
        <v>0</v>
      </c>
      <c r="P386" s="296">
        <f t="shared" si="387"/>
        <v>0</v>
      </c>
    </row>
    <row r="387" spans="1:16" ht="31.5" x14ac:dyDescent="0.25">
      <c r="A387" s="293" t="s">
        <v>959</v>
      </c>
      <c r="B387" s="303" t="s">
        <v>883</v>
      </c>
      <c r="C387" s="295" t="s">
        <v>748</v>
      </c>
      <c r="D387" s="296">
        <v>0</v>
      </c>
      <c r="E387" s="296">
        <v>0</v>
      </c>
      <c r="F387" s="296">
        <v>0</v>
      </c>
      <c r="G387" s="296">
        <v>0</v>
      </c>
      <c r="H387" s="296">
        <v>0</v>
      </c>
      <c r="I387" s="296">
        <v>0</v>
      </c>
      <c r="J387" s="296">
        <v>0</v>
      </c>
      <c r="K387" s="296">
        <v>0</v>
      </c>
      <c r="L387" s="296">
        <v>0</v>
      </c>
      <c r="M387" s="296">
        <v>0</v>
      </c>
      <c r="N387" s="296" t="s">
        <v>443</v>
      </c>
      <c r="O387" s="296">
        <f t="shared" si="386"/>
        <v>0</v>
      </c>
      <c r="P387" s="296">
        <f t="shared" si="387"/>
        <v>0</v>
      </c>
    </row>
    <row r="388" spans="1:16" x14ac:dyDescent="0.25">
      <c r="A388" s="293" t="s">
        <v>592</v>
      </c>
      <c r="B388" s="302" t="s">
        <v>1059</v>
      </c>
      <c r="C388" s="295" t="s">
        <v>748</v>
      </c>
      <c r="D388" s="296">
        <v>0</v>
      </c>
      <c r="E388" s="296">
        <v>0</v>
      </c>
      <c r="F388" s="296">
        <v>0</v>
      </c>
      <c r="G388" s="296">
        <v>0</v>
      </c>
      <c r="H388" s="296">
        <v>0</v>
      </c>
      <c r="I388" s="296">
        <v>0</v>
      </c>
      <c r="J388" s="296">
        <v>0</v>
      </c>
      <c r="K388" s="296">
        <v>0</v>
      </c>
      <c r="L388" s="296">
        <v>0</v>
      </c>
      <c r="M388" s="296">
        <v>0</v>
      </c>
      <c r="N388" s="296" t="s">
        <v>443</v>
      </c>
      <c r="O388" s="296">
        <f t="shared" si="386"/>
        <v>0</v>
      </c>
      <c r="P388" s="296">
        <f t="shared" si="387"/>
        <v>0</v>
      </c>
    </row>
    <row r="389" spans="1:16" x14ac:dyDescent="0.25">
      <c r="A389" s="293" t="s">
        <v>593</v>
      </c>
      <c r="B389" s="302" t="s">
        <v>881</v>
      </c>
      <c r="C389" s="295" t="s">
        <v>748</v>
      </c>
      <c r="D389" s="296">
        <v>4.2749481743665507</v>
      </c>
      <c r="E389" s="296">
        <v>1.7657439999999998</v>
      </c>
      <c r="F389" s="315">
        <v>0</v>
      </c>
      <c r="G389" s="296">
        <v>0</v>
      </c>
      <c r="H389" s="296">
        <v>0</v>
      </c>
      <c r="I389" s="296">
        <v>0</v>
      </c>
      <c r="J389" s="296">
        <v>0</v>
      </c>
      <c r="K389" s="296">
        <f>K380-K406</f>
        <v>0</v>
      </c>
      <c r="L389" s="296">
        <v>0</v>
      </c>
      <c r="M389" s="296">
        <v>0</v>
      </c>
      <c r="N389" s="296" t="s">
        <v>443</v>
      </c>
      <c r="O389" s="296">
        <f t="shared" si="386"/>
        <v>0</v>
      </c>
      <c r="P389" s="296">
        <f t="shared" si="387"/>
        <v>0</v>
      </c>
    </row>
    <row r="390" spans="1:16" x14ac:dyDescent="0.25">
      <c r="A390" s="293" t="s">
        <v>594</v>
      </c>
      <c r="B390" s="302" t="s">
        <v>1051</v>
      </c>
      <c r="C390" s="295" t="s">
        <v>748</v>
      </c>
      <c r="D390" s="296">
        <v>0</v>
      </c>
      <c r="E390" s="296">
        <v>0</v>
      </c>
      <c r="F390" s="296">
        <v>0</v>
      </c>
      <c r="G390" s="296">
        <v>0</v>
      </c>
      <c r="H390" s="296">
        <v>0</v>
      </c>
      <c r="I390" s="296">
        <v>0</v>
      </c>
      <c r="J390" s="296">
        <v>0</v>
      </c>
      <c r="K390" s="296">
        <v>0</v>
      </c>
      <c r="L390" s="296">
        <v>0</v>
      </c>
      <c r="M390" s="296">
        <v>0</v>
      </c>
      <c r="N390" s="296" t="s">
        <v>443</v>
      </c>
      <c r="O390" s="296">
        <f t="shared" si="386"/>
        <v>0</v>
      </c>
      <c r="P390" s="296">
        <f t="shared" si="387"/>
        <v>0</v>
      </c>
    </row>
    <row r="391" spans="1:16" x14ac:dyDescent="0.25">
      <c r="A391" s="293" t="s">
        <v>595</v>
      </c>
      <c r="B391" s="302" t="s">
        <v>204</v>
      </c>
      <c r="C391" s="295" t="s">
        <v>748</v>
      </c>
      <c r="D391" s="296">
        <v>0</v>
      </c>
      <c r="E391" s="296">
        <v>30.49574806</v>
      </c>
      <c r="F391" s="296">
        <f>F394</f>
        <v>1.6</v>
      </c>
      <c r="G391" s="296">
        <v>0</v>
      </c>
      <c r="H391" s="296">
        <f>H394</f>
        <v>23.705000000000002</v>
      </c>
      <c r="I391" s="296">
        <v>0</v>
      </c>
      <c r="J391" s="296">
        <v>0</v>
      </c>
      <c r="K391" s="296">
        <v>0</v>
      </c>
      <c r="L391" s="296">
        <v>0</v>
      </c>
      <c r="M391" s="296">
        <v>0</v>
      </c>
      <c r="N391" s="296" t="s">
        <v>443</v>
      </c>
      <c r="O391" s="296">
        <f t="shared" si="386"/>
        <v>0</v>
      </c>
      <c r="P391" s="296">
        <f>H391+J391+L391+M391</f>
        <v>23.705000000000002</v>
      </c>
    </row>
    <row r="392" spans="1:16" ht="31.5" x14ac:dyDescent="0.25">
      <c r="A392" s="293" t="s">
        <v>960</v>
      </c>
      <c r="B392" s="303" t="s">
        <v>957</v>
      </c>
      <c r="C392" s="295" t="s">
        <v>748</v>
      </c>
      <c r="D392" s="296">
        <v>0</v>
      </c>
      <c r="E392" s="296">
        <v>0</v>
      </c>
      <c r="F392" s="296">
        <v>0</v>
      </c>
      <c r="G392" s="296">
        <v>0</v>
      </c>
      <c r="H392" s="296">
        <v>0</v>
      </c>
      <c r="I392" s="296">
        <v>0</v>
      </c>
      <c r="J392" s="296">
        <v>0</v>
      </c>
      <c r="K392" s="296">
        <v>0</v>
      </c>
      <c r="L392" s="296">
        <v>0</v>
      </c>
      <c r="M392" s="296">
        <v>0</v>
      </c>
      <c r="N392" s="296" t="s">
        <v>443</v>
      </c>
      <c r="O392" s="296">
        <f t="shared" si="386"/>
        <v>0</v>
      </c>
      <c r="P392" s="296">
        <f t="shared" si="387"/>
        <v>0</v>
      </c>
    </row>
    <row r="393" spans="1:16" x14ac:dyDescent="0.25">
      <c r="A393" s="293" t="s">
        <v>961</v>
      </c>
      <c r="B393" s="303" t="s">
        <v>1003</v>
      </c>
      <c r="C393" s="295" t="s">
        <v>748</v>
      </c>
      <c r="D393" s="296">
        <v>0</v>
      </c>
      <c r="E393" s="296">
        <v>0</v>
      </c>
      <c r="F393" s="296">
        <v>0</v>
      </c>
      <c r="G393" s="296">
        <v>0</v>
      </c>
      <c r="H393" s="296">
        <v>0</v>
      </c>
      <c r="I393" s="296">
        <v>0</v>
      </c>
      <c r="J393" s="296">
        <v>0</v>
      </c>
      <c r="K393" s="296">
        <v>0</v>
      </c>
      <c r="L393" s="296">
        <v>0</v>
      </c>
      <c r="M393" s="296">
        <v>0</v>
      </c>
      <c r="N393" s="296" t="s">
        <v>443</v>
      </c>
      <c r="O393" s="296">
        <f t="shared" si="386"/>
        <v>0</v>
      </c>
      <c r="P393" s="296">
        <f t="shared" si="387"/>
        <v>0</v>
      </c>
    </row>
    <row r="394" spans="1:16" x14ac:dyDescent="0.25">
      <c r="A394" s="293" t="s">
        <v>962</v>
      </c>
      <c r="B394" s="303" t="s">
        <v>730</v>
      </c>
      <c r="C394" s="295" t="s">
        <v>748</v>
      </c>
      <c r="D394" s="296">
        <v>0</v>
      </c>
      <c r="E394" s="296">
        <v>30.49574806</v>
      </c>
      <c r="F394" s="296">
        <v>1.6</v>
      </c>
      <c r="G394" s="296">
        <v>0</v>
      </c>
      <c r="H394" s="296">
        <v>23.705000000000002</v>
      </c>
      <c r="I394" s="296">
        <v>0</v>
      </c>
      <c r="J394" s="296">
        <v>0</v>
      </c>
      <c r="K394" s="296">
        <v>0</v>
      </c>
      <c r="L394" s="296">
        <v>0</v>
      </c>
      <c r="M394" s="296">
        <v>0</v>
      </c>
      <c r="N394" s="296" t="s">
        <v>443</v>
      </c>
      <c r="O394" s="296">
        <f t="shared" si="386"/>
        <v>0</v>
      </c>
      <c r="P394" s="296">
        <f t="shared" si="387"/>
        <v>23.705000000000002</v>
      </c>
    </row>
    <row r="395" spans="1:16" x14ac:dyDescent="0.25">
      <c r="A395" s="293" t="s">
        <v>963</v>
      </c>
      <c r="B395" s="303" t="s">
        <v>1003</v>
      </c>
      <c r="C395" s="295" t="s">
        <v>748</v>
      </c>
      <c r="D395" s="296">
        <v>0</v>
      </c>
      <c r="E395" s="296">
        <v>0</v>
      </c>
      <c r="F395" s="296">
        <v>0</v>
      </c>
      <c r="G395" s="296">
        <v>0</v>
      </c>
      <c r="H395" s="296">
        <v>0</v>
      </c>
      <c r="I395" s="296">
        <v>0</v>
      </c>
      <c r="J395" s="296">
        <v>0</v>
      </c>
      <c r="K395" s="296">
        <v>0</v>
      </c>
      <c r="L395" s="296">
        <v>0</v>
      </c>
      <c r="M395" s="296">
        <v>0</v>
      </c>
      <c r="N395" s="296" t="s">
        <v>443</v>
      </c>
      <c r="O395" s="296">
        <f t="shared" si="386"/>
        <v>0</v>
      </c>
      <c r="P395" s="296">
        <f t="shared" si="387"/>
        <v>0</v>
      </c>
    </row>
    <row r="396" spans="1:16" x14ac:dyDescent="0.25">
      <c r="A396" s="293" t="s">
        <v>596</v>
      </c>
      <c r="B396" s="302" t="s">
        <v>882</v>
      </c>
      <c r="C396" s="295" t="s">
        <v>748</v>
      </c>
      <c r="D396" s="296">
        <v>0</v>
      </c>
      <c r="E396" s="296">
        <v>0</v>
      </c>
      <c r="F396" s="296">
        <v>0</v>
      </c>
      <c r="G396" s="296">
        <v>0</v>
      </c>
      <c r="H396" s="296">
        <v>0</v>
      </c>
      <c r="I396" s="296">
        <v>0</v>
      </c>
      <c r="J396" s="296">
        <v>0</v>
      </c>
      <c r="K396" s="296">
        <v>0</v>
      </c>
      <c r="L396" s="296">
        <v>0</v>
      </c>
      <c r="M396" s="296">
        <v>0</v>
      </c>
      <c r="N396" s="296" t="s">
        <v>443</v>
      </c>
      <c r="O396" s="296">
        <f t="shared" si="386"/>
        <v>0</v>
      </c>
      <c r="P396" s="296">
        <f t="shared" si="387"/>
        <v>0</v>
      </c>
    </row>
    <row r="397" spans="1:16" x14ac:dyDescent="0.25">
      <c r="A397" s="293" t="s">
        <v>616</v>
      </c>
      <c r="B397" s="302" t="s">
        <v>1056</v>
      </c>
      <c r="C397" s="295" t="s">
        <v>748</v>
      </c>
      <c r="D397" s="296">
        <v>0</v>
      </c>
      <c r="E397" s="296">
        <v>0</v>
      </c>
      <c r="F397" s="296">
        <v>0</v>
      </c>
      <c r="G397" s="296">
        <v>0</v>
      </c>
      <c r="H397" s="296">
        <v>0</v>
      </c>
      <c r="I397" s="296">
        <v>0</v>
      </c>
      <c r="J397" s="296">
        <v>0</v>
      </c>
      <c r="K397" s="296">
        <v>0</v>
      </c>
      <c r="L397" s="296">
        <v>0</v>
      </c>
      <c r="M397" s="296">
        <v>0</v>
      </c>
      <c r="N397" s="296" t="s">
        <v>443</v>
      </c>
      <c r="O397" s="296">
        <f t="shared" si="386"/>
        <v>0</v>
      </c>
      <c r="P397" s="296">
        <f t="shared" si="387"/>
        <v>0</v>
      </c>
    </row>
    <row r="398" spans="1:16" ht="31.5" x14ac:dyDescent="0.25">
      <c r="A398" s="293" t="s">
        <v>908</v>
      </c>
      <c r="B398" s="302" t="s">
        <v>1041</v>
      </c>
      <c r="C398" s="295" t="s">
        <v>748</v>
      </c>
      <c r="D398" s="296">
        <v>0</v>
      </c>
      <c r="E398" s="296">
        <v>0</v>
      </c>
      <c r="F398" s="296">
        <v>0</v>
      </c>
      <c r="G398" s="296">
        <v>0</v>
      </c>
      <c r="H398" s="296">
        <v>0</v>
      </c>
      <c r="I398" s="296">
        <v>0</v>
      </c>
      <c r="J398" s="296">
        <v>0</v>
      </c>
      <c r="K398" s="296">
        <v>0</v>
      </c>
      <c r="L398" s="296">
        <v>0</v>
      </c>
      <c r="M398" s="296">
        <v>0</v>
      </c>
      <c r="N398" s="296" t="s">
        <v>443</v>
      </c>
      <c r="O398" s="296">
        <f t="shared" si="386"/>
        <v>0</v>
      </c>
      <c r="P398" s="296">
        <f t="shared" si="387"/>
        <v>0</v>
      </c>
    </row>
    <row r="399" spans="1:16" ht="18" customHeight="1" x14ac:dyDescent="0.25">
      <c r="A399" s="293" t="s">
        <v>964</v>
      </c>
      <c r="B399" s="303" t="s">
        <v>643</v>
      </c>
      <c r="C399" s="295" t="s">
        <v>748</v>
      </c>
      <c r="D399" s="296">
        <v>0</v>
      </c>
      <c r="E399" s="296">
        <v>0</v>
      </c>
      <c r="F399" s="296">
        <v>0</v>
      </c>
      <c r="G399" s="296">
        <v>0</v>
      </c>
      <c r="H399" s="296">
        <v>0</v>
      </c>
      <c r="I399" s="296">
        <v>0</v>
      </c>
      <c r="J399" s="296">
        <v>0</v>
      </c>
      <c r="K399" s="296">
        <v>0</v>
      </c>
      <c r="L399" s="296">
        <v>0</v>
      </c>
      <c r="M399" s="296">
        <v>0</v>
      </c>
      <c r="N399" s="296" t="s">
        <v>443</v>
      </c>
      <c r="O399" s="296">
        <f t="shared" si="386"/>
        <v>0</v>
      </c>
      <c r="P399" s="296">
        <f t="shared" si="387"/>
        <v>0</v>
      </c>
    </row>
    <row r="400" spans="1:16" ht="18" customHeight="1" x14ac:dyDescent="0.25">
      <c r="A400" s="293" t="s">
        <v>965</v>
      </c>
      <c r="B400" s="316" t="s">
        <v>631</v>
      </c>
      <c r="C400" s="295" t="s">
        <v>748</v>
      </c>
      <c r="D400" s="296">
        <v>0</v>
      </c>
      <c r="E400" s="296">
        <v>0</v>
      </c>
      <c r="F400" s="296">
        <v>0</v>
      </c>
      <c r="G400" s="296">
        <v>0</v>
      </c>
      <c r="H400" s="296">
        <v>0</v>
      </c>
      <c r="I400" s="296">
        <v>0</v>
      </c>
      <c r="J400" s="296">
        <v>0</v>
      </c>
      <c r="K400" s="296">
        <v>0</v>
      </c>
      <c r="L400" s="296">
        <v>0</v>
      </c>
      <c r="M400" s="296">
        <v>0</v>
      </c>
      <c r="N400" s="296" t="s">
        <v>443</v>
      </c>
      <c r="O400" s="296">
        <f t="shared" si="386"/>
        <v>0</v>
      </c>
      <c r="P400" s="296">
        <f t="shared" si="387"/>
        <v>0</v>
      </c>
    </row>
    <row r="401" spans="1:17" ht="31.5" x14ac:dyDescent="0.25">
      <c r="A401" s="293" t="s">
        <v>201</v>
      </c>
      <c r="B401" s="300" t="s">
        <v>1000</v>
      </c>
      <c r="C401" s="295" t="s">
        <v>748</v>
      </c>
      <c r="D401" s="296">
        <v>0</v>
      </c>
      <c r="E401" s="296">
        <v>0</v>
      </c>
      <c r="F401" s="296">
        <v>0</v>
      </c>
      <c r="G401" s="296">
        <v>0</v>
      </c>
      <c r="H401" s="296">
        <v>0</v>
      </c>
      <c r="I401" s="296">
        <v>0</v>
      </c>
      <c r="J401" s="296">
        <v>0</v>
      </c>
      <c r="K401" s="296">
        <v>0</v>
      </c>
      <c r="L401" s="296">
        <v>0</v>
      </c>
      <c r="M401" s="296">
        <v>0</v>
      </c>
      <c r="N401" s="296" t="s">
        <v>443</v>
      </c>
      <c r="O401" s="296">
        <f t="shared" si="386"/>
        <v>0</v>
      </c>
      <c r="P401" s="296">
        <f t="shared" si="387"/>
        <v>0</v>
      </c>
    </row>
    <row r="402" spans="1:17" ht="31.5" x14ac:dyDescent="0.25">
      <c r="A402" s="293" t="s">
        <v>966</v>
      </c>
      <c r="B402" s="302" t="s">
        <v>897</v>
      </c>
      <c r="C402" s="295" t="s">
        <v>748</v>
      </c>
      <c r="D402" s="296">
        <v>0</v>
      </c>
      <c r="E402" s="296">
        <v>0</v>
      </c>
      <c r="F402" s="296">
        <v>0</v>
      </c>
      <c r="G402" s="296">
        <v>0</v>
      </c>
      <c r="H402" s="296">
        <v>0</v>
      </c>
      <c r="I402" s="296">
        <v>0</v>
      </c>
      <c r="J402" s="296">
        <v>0</v>
      </c>
      <c r="K402" s="296">
        <v>0</v>
      </c>
      <c r="L402" s="296">
        <v>0</v>
      </c>
      <c r="M402" s="296">
        <v>0</v>
      </c>
      <c r="N402" s="296" t="s">
        <v>443</v>
      </c>
      <c r="O402" s="296">
        <f t="shared" si="386"/>
        <v>0</v>
      </c>
      <c r="P402" s="296">
        <f t="shared" si="387"/>
        <v>0</v>
      </c>
    </row>
    <row r="403" spans="1:17" ht="31.5" x14ac:dyDescent="0.25">
      <c r="A403" s="293" t="s">
        <v>967</v>
      </c>
      <c r="B403" s="302" t="s">
        <v>898</v>
      </c>
      <c r="C403" s="295" t="s">
        <v>748</v>
      </c>
      <c r="D403" s="296">
        <v>0</v>
      </c>
      <c r="E403" s="296">
        <v>0</v>
      </c>
      <c r="F403" s="296">
        <v>0</v>
      </c>
      <c r="G403" s="296">
        <v>0</v>
      </c>
      <c r="H403" s="296">
        <v>0</v>
      </c>
      <c r="I403" s="296">
        <v>0</v>
      </c>
      <c r="J403" s="296">
        <v>0</v>
      </c>
      <c r="K403" s="296">
        <v>0</v>
      </c>
      <c r="L403" s="296">
        <v>0</v>
      </c>
      <c r="M403" s="296">
        <v>0</v>
      </c>
      <c r="N403" s="296" t="s">
        <v>443</v>
      </c>
      <c r="O403" s="296">
        <f t="shared" si="386"/>
        <v>0</v>
      </c>
      <c r="P403" s="296">
        <f t="shared" si="387"/>
        <v>0</v>
      </c>
    </row>
    <row r="404" spans="1:17" ht="31.5" x14ac:dyDescent="0.25">
      <c r="A404" s="293" t="s">
        <v>968</v>
      </c>
      <c r="B404" s="302" t="s">
        <v>883</v>
      </c>
      <c r="C404" s="295" t="s">
        <v>748</v>
      </c>
      <c r="D404" s="296">
        <v>0</v>
      </c>
      <c r="E404" s="296">
        <v>0</v>
      </c>
      <c r="F404" s="296">
        <v>0</v>
      </c>
      <c r="G404" s="296">
        <v>0</v>
      </c>
      <c r="H404" s="296">
        <v>0</v>
      </c>
      <c r="I404" s="296">
        <v>0</v>
      </c>
      <c r="J404" s="296">
        <v>0</v>
      </c>
      <c r="K404" s="296">
        <v>0</v>
      </c>
      <c r="L404" s="296">
        <v>0</v>
      </c>
      <c r="M404" s="296">
        <v>0</v>
      </c>
      <c r="N404" s="296" t="s">
        <v>443</v>
      </c>
      <c r="O404" s="296">
        <f t="shared" si="386"/>
        <v>0</v>
      </c>
      <c r="P404" s="296">
        <f t="shared" si="387"/>
        <v>0</v>
      </c>
    </row>
    <row r="405" spans="1:17" x14ac:dyDescent="0.25">
      <c r="A405" s="293" t="s">
        <v>203</v>
      </c>
      <c r="B405" s="300" t="s">
        <v>498</v>
      </c>
      <c r="C405" s="295" t="s">
        <v>748</v>
      </c>
      <c r="D405" s="296">
        <v>0</v>
      </c>
      <c r="E405" s="296">
        <v>0</v>
      </c>
      <c r="F405" s="296">
        <v>0</v>
      </c>
      <c r="G405" s="296">
        <v>0</v>
      </c>
      <c r="H405" s="296">
        <v>0</v>
      </c>
      <c r="I405" s="296">
        <v>0</v>
      </c>
      <c r="J405" s="296">
        <v>0</v>
      </c>
      <c r="K405" s="296">
        <v>0</v>
      </c>
      <c r="L405" s="296">
        <v>0</v>
      </c>
      <c r="M405" s="296">
        <v>0</v>
      </c>
      <c r="N405" s="296" t="s">
        <v>443</v>
      </c>
      <c r="O405" s="296">
        <f t="shared" ref="O405:O463" si="388">G405+I405+K405+M405</f>
        <v>0</v>
      </c>
      <c r="P405" s="296">
        <f t="shared" ref="P405:P463" si="389">H405+J405+L405+M405</f>
        <v>0</v>
      </c>
    </row>
    <row r="406" spans="1:17" x14ac:dyDescent="0.25">
      <c r="A406" s="293" t="s">
        <v>18</v>
      </c>
      <c r="B406" s="301" t="s">
        <v>1042</v>
      </c>
      <c r="C406" s="295" t="s">
        <v>748</v>
      </c>
      <c r="D406" s="296">
        <v>2.3980196956334452</v>
      </c>
      <c r="E406" s="296">
        <v>8.2342560000000002</v>
      </c>
      <c r="F406" s="296">
        <f>F407</f>
        <v>9.2461531899999994</v>
      </c>
      <c r="G406" s="296">
        <v>28.612117159061903</v>
      </c>
      <c r="H406" s="296">
        <f>H407+H421</f>
        <v>28.824057159061901</v>
      </c>
      <c r="I406" s="296">
        <v>18.708750000000002</v>
      </c>
      <c r="J406" s="296">
        <f>J407</f>
        <v>51.08784</v>
      </c>
      <c r="K406" s="296">
        <f>K407</f>
        <v>14.02904</v>
      </c>
      <c r="L406" s="296">
        <f>L407</f>
        <v>14.1737</v>
      </c>
      <c r="M406" s="296">
        <f>M407</f>
        <v>8.8444900000000004</v>
      </c>
      <c r="N406" s="296" t="s">
        <v>443</v>
      </c>
      <c r="O406" s="296">
        <f t="shared" si="388"/>
        <v>70.194397159061907</v>
      </c>
      <c r="P406" s="296">
        <f t="shared" si="389"/>
        <v>102.93008715906191</v>
      </c>
    </row>
    <row r="407" spans="1:17" x14ac:dyDescent="0.25">
      <c r="A407" s="293" t="s">
        <v>213</v>
      </c>
      <c r="B407" s="300" t="s">
        <v>1043</v>
      </c>
      <c r="C407" s="295" t="s">
        <v>748</v>
      </c>
      <c r="D407" s="296">
        <v>2.3980196956334452</v>
      </c>
      <c r="E407" s="296">
        <v>8.2342560000000002</v>
      </c>
      <c r="F407" s="296">
        <f>F413</f>
        <v>9.2461531899999994</v>
      </c>
      <c r="G407" s="296">
        <v>28.612117159061903</v>
      </c>
      <c r="H407" s="296">
        <f>H413</f>
        <v>28.612117159061903</v>
      </c>
      <c r="I407" s="296">
        <v>18.708750000000002</v>
      </c>
      <c r="J407" s="296">
        <f>J413</f>
        <v>51.08784</v>
      </c>
      <c r="K407" s="296">
        <f>K413</f>
        <v>14.02904</v>
      </c>
      <c r="L407" s="296">
        <f>L413</f>
        <v>14.1737</v>
      </c>
      <c r="M407" s="296">
        <f>M413</f>
        <v>8.8444900000000004</v>
      </c>
      <c r="N407" s="296" t="s">
        <v>443</v>
      </c>
      <c r="O407" s="296">
        <f t="shared" si="388"/>
        <v>70.194397159061907</v>
      </c>
      <c r="P407" s="296">
        <f t="shared" si="389"/>
        <v>102.71814715906191</v>
      </c>
    </row>
    <row r="408" spans="1:17" x14ac:dyDescent="0.25">
      <c r="A408" s="293" t="s">
        <v>597</v>
      </c>
      <c r="B408" s="302" t="s">
        <v>744</v>
      </c>
      <c r="C408" s="295" t="s">
        <v>748</v>
      </c>
      <c r="D408" s="296">
        <v>0</v>
      </c>
      <c r="E408" s="296">
        <v>0</v>
      </c>
      <c r="F408" s="296">
        <v>0</v>
      </c>
      <c r="G408" s="296">
        <v>0</v>
      </c>
      <c r="H408" s="296">
        <v>0</v>
      </c>
      <c r="I408" s="296">
        <v>0</v>
      </c>
      <c r="J408" s="296">
        <v>0</v>
      </c>
      <c r="K408" s="296">
        <v>0</v>
      </c>
      <c r="L408" s="296">
        <v>0</v>
      </c>
      <c r="M408" s="296">
        <v>0</v>
      </c>
      <c r="N408" s="296" t="s">
        <v>443</v>
      </c>
      <c r="O408" s="296">
        <f t="shared" si="388"/>
        <v>0</v>
      </c>
      <c r="P408" s="296">
        <f t="shared" si="389"/>
        <v>0</v>
      </c>
    </row>
    <row r="409" spans="1:17" ht="31.5" x14ac:dyDescent="0.25">
      <c r="A409" s="293" t="s">
        <v>917</v>
      </c>
      <c r="B409" s="302" t="s">
        <v>897</v>
      </c>
      <c r="C409" s="295" t="s">
        <v>748</v>
      </c>
      <c r="D409" s="296">
        <v>0</v>
      </c>
      <c r="E409" s="296">
        <v>0</v>
      </c>
      <c r="F409" s="296">
        <v>0</v>
      </c>
      <c r="G409" s="296">
        <v>0</v>
      </c>
      <c r="H409" s="296">
        <v>0</v>
      </c>
      <c r="I409" s="296">
        <v>0</v>
      </c>
      <c r="J409" s="296">
        <v>0</v>
      </c>
      <c r="K409" s="296">
        <v>0</v>
      </c>
      <c r="L409" s="296">
        <v>0</v>
      </c>
      <c r="M409" s="296">
        <v>0</v>
      </c>
      <c r="N409" s="296" t="s">
        <v>443</v>
      </c>
      <c r="O409" s="296">
        <f t="shared" si="388"/>
        <v>0</v>
      </c>
      <c r="P409" s="296">
        <f t="shared" si="389"/>
        <v>0</v>
      </c>
    </row>
    <row r="410" spans="1:17" ht="31.5" x14ac:dyDescent="0.25">
      <c r="A410" s="293" t="s">
        <v>918</v>
      </c>
      <c r="B410" s="302" t="s">
        <v>898</v>
      </c>
      <c r="C410" s="295" t="s">
        <v>748</v>
      </c>
      <c r="D410" s="296">
        <v>0</v>
      </c>
      <c r="E410" s="296">
        <v>0</v>
      </c>
      <c r="F410" s="296">
        <v>0</v>
      </c>
      <c r="G410" s="296">
        <v>0</v>
      </c>
      <c r="H410" s="296">
        <v>0</v>
      </c>
      <c r="I410" s="296">
        <v>0</v>
      </c>
      <c r="J410" s="296">
        <v>0</v>
      </c>
      <c r="K410" s="296">
        <v>0</v>
      </c>
      <c r="L410" s="296">
        <v>0</v>
      </c>
      <c r="M410" s="296">
        <v>0</v>
      </c>
      <c r="N410" s="296" t="s">
        <v>443</v>
      </c>
      <c r="O410" s="296">
        <f t="shared" si="388"/>
        <v>0</v>
      </c>
      <c r="P410" s="296">
        <f t="shared" si="389"/>
        <v>0</v>
      </c>
    </row>
    <row r="411" spans="1:17" ht="31.5" x14ac:dyDescent="0.25">
      <c r="A411" s="293" t="s">
        <v>969</v>
      </c>
      <c r="B411" s="302" t="s">
        <v>883</v>
      </c>
      <c r="C411" s="295" t="s">
        <v>748</v>
      </c>
      <c r="D411" s="296">
        <v>0</v>
      </c>
      <c r="E411" s="296">
        <v>0</v>
      </c>
      <c r="F411" s="296">
        <v>0</v>
      </c>
      <c r="G411" s="296">
        <v>0</v>
      </c>
      <c r="H411" s="296">
        <v>0</v>
      </c>
      <c r="I411" s="296">
        <v>0</v>
      </c>
      <c r="J411" s="296">
        <v>0</v>
      </c>
      <c r="K411" s="296">
        <v>0</v>
      </c>
      <c r="L411" s="296">
        <v>0</v>
      </c>
      <c r="M411" s="296">
        <v>0</v>
      </c>
      <c r="N411" s="296" t="s">
        <v>443</v>
      </c>
      <c r="O411" s="296">
        <f t="shared" si="388"/>
        <v>0</v>
      </c>
      <c r="P411" s="296">
        <f t="shared" si="389"/>
        <v>0</v>
      </c>
    </row>
    <row r="412" spans="1:17" x14ac:dyDescent="0.25">
      <c r="A412" s="293" t="s">
        <v>598</v>
      </c>
      <c r="B412" s="302" t="s">
        <v>1055</v>
      </c>
      <c r="C412" s="295" t="s">
        <v>748</v>
      </c>
      <c r="D412" s="296">
        <v>0</v>
      </c>
      <c r="E412" s="296">
        <v>0</v>
      </c>
      <c r="F412" s="296">
        <v>0</v>
      </c>
      <c r="G412" s="296">
        <v>0</v>
      </c>
      <c r="H412" s="296">
        <v>0</v>
      </c>
      <c r="I412" s="296">
        <v>0</v>
      </c>
      <c r="J412" s="296">
        <v>0</v>
      </c>
      <c r="K412" s="296">
        <v>0</v>
      </c>
      <c r="L412" s="296">
        <v>0</v>
      </c>
      <c r="M412" s="296">
        <v>0</v>
      </c>
      <c r="N412" s="296" t="s">
        <v>443</v>
      </c>
      <c r="O412" s="296">
        <f t="shared" si="388"/>
        <v>0</v>
      </c>
      <c r="P412" s="296">
        <f t="shared" si="389"/>
        <v>0</v>
      </c>
    </row>
    <row r="413" spans="1:17" x14ac:dyDescent="0.25">
      <c r="A413" s="293" t="s">
        <v>599</v>
      </c>
      <c r="B413" s="302" t="s">
        <v>745</v>
      </c>
      <c r="C413" s="295" t="s">
        <v>748</v>
      </c>
      <c r="D413" s="296">
        <v>2.3980196956334452</v>
      </c>
      <c r="E413" s="296">
        <v>8.2342560000000002</v>
      </c>
      <c r="F413" s="296">
        <v>9.2461531899999994</v>
      </c>
      <c r="G413" s="296">
        <v>28.612117159061903</v>
      </c>
      <c r="H413" s="296">
        <f>G413</f>
        <v>28.612117159061903</v>
      </c>
      <c r="I413" s="296">
        <v>18.708750000000002</v>
      </c>
      <c r="J413" s="296">
        <f>J381</f>
        <v>51.08784</v>
      </c>
      <c r="K413" s="296">
        <v>14.02904</v>
      </c>
      <c r="L413" s="296">
        <v>14.1737</v>
      </c>
      <c r="M413" s="296">
        <v>8.8444900000000004</v>
      </c>
      <c r="N413" s="296" t="s">
        <v>443</v>
      </c>
      <c r="O413" s="296">
        <f t="shared" si="388"/>
        <v>70.194397159061907</v>
      </c>
      <c r="P413" s="296">
        <f t="shared" si="389"/>
        <v>102.71814715906191</v>
      </c>
      <c r="Q413" s="314"/>
    </row>
    <row r="414" spans="1:17" x14ac:dyDescent="0.25">
      <c r="A414" s="293" t="s">
        <v>600</v>
      </c>
      <c r="B414" s="302" t="s">
        <v>1049</v>
      </c>
      <c r="C414" s="295" t="s">
        <v>748</v>
      </c>
      <c r="D414" s="296">
        <v>0</v>
      </c>
      <c r="E414" s="296">
        <v>0</v>
      </c>
      <c r="F414" s="296">
        <v>0</v>
      </c>
      <c r="G414" s="296">
        <v>0</v>
      </c>
      <c r="H414" s="296">
        <v>0</v>
      </c>
      <c r="I414" s="296">
        <v>0</v>
      </c>
      <c r="J414" s="296">
        <v>0</v>
      </c>
      <c r="K414" s="296">
        <v>0</v>
      </c>
      <c r="L414" s="296">
        <v>0</v>
      </c>
      <c r="M414" s="296"/>
      <c r="N414" s="296" t="s">
        <v>443</v>
      </c>
      <c r="O414" s="296">
        <f t="shared" si="388"/>
        <v>0</v>
      </c>
      <c r="P414" s="296">
        <f t="shared" si="389"/>
        <v>0</v>
      </c>
    </row>
    <row r="415" spans="1:17" x14ac:dyDescent="0.25">
      <c r="A415" s="293" t="s">
        <v>601</v>
      </c>
      <c r="B415" s="302" t="s">
        <v>747</v>
      </c>
      <c r="C415" s="295" t="s">
        <v>748</v>
      </c>
      <c r="D415" s="296">
        <v>0</v>
      </c>
      <c r="E415" s="296">
        <v>0</v>
      </c>
      <c r="F415" s="296">
        <v>0</v>
      </c>
      <c r="G415" s="296">
        <v>0</v>
      </c>
      <c r="H415" s="296">
        <v>0</v>
      </c>
      <c r="I415" s="296">
        <v>0</v>
      </c>
      <c r="J415" s="296">
        <v>0</v>
      </c>
      <c r="K415" s="296">
        <v>0</v>
      </c>
      <c r="L415" s="296">
        <v>0</v>
      </c>
      <c r="M415" s="296"/>
      <c r="N415" s="296" t="s">
        <v>443</v>
      </c>
      <c r="O415" s="296">
        <f t="shared" si="388"/>
        <v>0</v>
      </c>
      <c r="P415" s="296">
        <f t="shared" si="389"/>
        <v>0</v>
      </c>
    </row>
    <row r="416" spans="1:17" x14ac:dyDescent="0.25">
      <c r="A416" s="293" t="s">
        <v>602</v>
      </c>
      <c r="B416" s="302" t="s">
        <v>1056</v>
      </c>
      <c r="C416" s="295" t="s">
        <v>748</v>
      </c>
      <c r="D416" s="296">
        <v>0</v>
      </c>
      <c r="E416" s="296">
        <v>0</v>
      </c>
      <c r="F416" s="296">
        <v>0</v>
      </c>
      <c r="G416" s="296">
        <v>0</v>
      </c>
      <c r="H416" s="296">
        <v>0</v>
      </c>
      <c r="I416" s="296">
        <v>0</v>
      </c>
      <c r="J416" s="296">
        <v>0</v>
      </c>
      <c r="K416" s="296">
        <v>0</v>
      </c>
      <c r="L416" s="296">
        <v>0</v>
      </c>
      <c r="M416" s="296"/>
      <c r="N416" s="296" t="s">
        <v>443</v>
      </c>
      <c r="O416" s="296">
        <f t="shared" si="388"/>
        <v>0</v>
      </c>
      <c r="P416" s="296">
        <f t="shared" si="389"/>
        <v>0</v>
      </c>
    </row>
    <row r="417" spans="1:16" ht="31.5" x14ac:dyDescent="0.25">
      <c r="A417" s="293" t="s">
        <v>617</v>
      </c>
      <c r="B417" s="302" t="s">
        <v>1032</v>
      </c>
      <c r="C417" s="295" t="s">
        <v>748</v>
      </c>
      <c r="D417" s="296">
        <v>0</v>
      </c>
      <c r="E417" s="296">
        <v>0</v>
      </c>
      <c r="F417" s="296">
        <v>0</v>
      </c>
      <c r="G417" s="296">
        <v>0</v>
      </c>
      <c r="H417" s="296">
        <v>0</v>
      </c>
      <c r="I417" s="296">
        <v>0</v>
      </c>
      <c r="J417" s="296">
        <v>0</v>
      </c>
      <c r="K417" s="296">
        <v>0</v>
      </c>
      <c r="L417" s="296">
        <v>0</v>
      </c>
      <c r="M417" s="296"/>
      <c r="N417" s="296" t="s">
        <v>443</v>
      </c>
      <c r="O417" s="296">
        <f t="shared" si="388"/>
        <v>0</v>
      </c>
      <c r="P417" s="296">
        <f t="shared" si="389"/>
        <v>0</v>
      </c>
    </row>
    <row r="418" spans="1:16" x14ac:dyDescent="0.25">
      <c r="A418" s="293" t="s">
        <v>970</v>
      </c>
      <c r="B418" s="303" t="s">
        <v>643</v>
      </c>
      <c r="C418" s="295" t="s">
        <v>748</v>
      </c>
      <c r="D418" s="296">
        <v>0</v>
      </c>
      <c r="E418" s="296">
        <v>0</v>
      </c>
      <c r="F418" s="296">
        <v>0</v>
      </c>
      <c r="G418" s="296">
        <v>0</v>
      </c>
      <c r="H418" s="296">
        <v>0</v>
      </c>
      <c r="I418" s="296">
        <v>0</v>
      </c>
      <c r="J418" s="296">
        <v>0</v>
      </c>
      <c r="K418" s="296">
        <v>0</v>
      </c>
      <c r="L418" s="296">
        <v>0</v>
      </c>
      <c r="M418" s="296"/>
      <c r="N418" s="296" t="s">
        <v>443</v>
      </c>
      <c r="O418" s="296">
        <f t="shared" si="388"/>
        <v>0</v>
      </c>
      <c r="P418" s="296">
        <f t="shared" si="389"/>
        <v>0</v>
      </c>
    </row>
    <row r="419" spans="1:16" x14ac:dyDescent="0.25">
      <c r="A419" s="293" t="s">
        <v>971</v>
      </c>
      <c r="B419" s="316" t="s">
        <v>631</v>
      </c>
      <c r="C419" s="295" t="s">
        <v>748</v>
      </c>
      <c r="D419" s="296">
        <v>0</v>
      </c>
      <c r="E419" s="296">
        <v>0</v>
      </c>
      <c r="F419" s="296">
        <v>0</v>
      </c>
      <c r="G419" s="296">
        <v>0</v>
      </c>
      <c r="H419" s="296">
        <v>0</v>
      </c>
      <c r="I419" s="296">
        <v>0</v>
      </c>
      <c r="J419" s="296">
        <v>0</v>
      </c>
      <c r="K419" s="296">
        <v>0</v>
      </c>
      <c r="L419" s="296">
        <v>0</v>
      </c>
      <c r="M419" s="296"/>
      <c r="N419" s="296" t="s">
        <v>443</v>
      </c>
      <c r="O419" s="296">
        <f t="shared" si="388"/>
        <v>0</v>
      </c>
      <c r="P419" s="296">
        <f t="shared" si="389"/>
        <v>0</v>
      </c>
    </row>
    <row r="420" spans="1:16" x14ac:dyDescent="0.25">
      <c r="A420" s="293" t="s">
        <v>214</v>
      </c>
      <c r="B420" s="300" t="s">
        <v>1001</v>
      </c>
      <c r="C420" s="295" t="s">
        <v>748</v>
      </c>
      <c r="D420" s="296">
        <v>0</v>
      </c>
      <c r="E420" s="296">
        <v>0</v>
      </c>
      <c r="F420" s="296">
        <v>0</v>
      </c>
      <c r="G420" s="296">
        <v>0</v>
      </c>
      <c r="H420" s="296">
        <v>0</v>
      </c>
      <c r="I420" s="296">
        <v>0</v>
      </c>
      <c r="J420" s="296">
        <v>0</v>
      </c>
      <c r="K420" s="296">
        <v>0</v>
      </c>
      <c r="L420" s="296">
        <v>0</v>
      </c>
      <c r="M420" s="296"/>
      <c r="N420" s="296" t="s">
        <v>443</v>
      </c>
      <c r="O420" s="296">
        <f t="shared" si="388"/>
        <v>0</v>
      </c>
      <c r="P420" s="296">
        <f t="shared" si="389"/>
        <v>0</v>
      </c>
    </row>
    <row r="421" spans="1:16" x14ac:dyDescent="0.25">
      <c r="A421" s="293" t="s">
        <v>216</v>
      </c>
      <c r="B421" s="300" t="s">
        <v>789</v>
      </c>
      <c r="C421" s="295" t="s">
        <v>748</v>
      </c>
      <c r="D421" s="296">
        <v>0</v>
      </c>
      <c r="E421" s="296">
        <v>0</v>
      </c>
      <c r="F421" s="296">
        <v>0</v>
      </c>
      <c r="G421" s="296">
        <v>0</v>
      </c>
      <c r="H421" s="296">
        <f>H427</f>
        <v>0.21193999999999846</v>
      </c>
      <c r="I421" s="296">
        <v>0</v>
      </c>
      <c r="J421" s="296">
        <v>0</v>
      </c>
      <c r="K421" s="296">
        <v>0</v>
      </c>
      <c r="L421" s="296">
        <v>0</v>
      </c>
      <c r="M421" s="296"/>
      <c r="N421" s="296" t="s">
        <v>443</v>
      </c>
      <c r="O421" s="296">
        <f t="shared" si="388"/>
        <v>0</v>
      </c>
      <c r="P421" s="296">
        <f t="shared" si="389"/>
        <v>0.21193999999999846</v>
      </c>
    </row>
    <row r="422" spans="1:16" x14ac:dyDescent="0.25">
      <c r="A422" s="293" t="s">
        <v>621</v>
      </c>
      <c r="B422" s="302" t="s">
        <v>744</v>
      </c>
      <c r="C422" s="295" t="s">
        <v>748</v>
      </c>
      <c r="D422" s="296">
        <v>0</v>
      </c>
      <c r="E422" s="296">
        <v>0</v>
      </c>
      <c r="F422" s="296">
        <v>0</v>
      </c>
      <c r="G422" s="296">
        <v>0</v>
      </c>
      <c r="H422" s="296">
        <v>0</v>
      </c>
      <c r="I422" s="296">
        <v>0</v>
      </c>
      <c r="J422" s="296">
        <v>0</v>
      </c>
      <c r="K422" s="296">
        <v>0</v>
      </c>
      <c r="L422" s="296">
        <v>0</v>
      </c>
      <c r="M422" s="296"/>
      <c r="N422" s="296" t="s">
        <v>443</v>
      </c>
      <c r="O422" s="296">
        <f t="shared" si="388"/>
        <v>0</v>
      </c>
      <c r="P422" s="296">
        <f t="shared" si="389"/>
        <v>0</v>
      </c>
    </row>
    <row r="423" spans="1:16" ht="31.5" x14ac:dyDescent="0.25">
      <c r="A423" s="293" t="s">
        <v>919</v>
      </c>
      <c r="B423" s="302" t="s">
        <v>897</v>
      </c>
      <c r="C423" s="295" t="s">
        <v>748</v>
      </c>
      <c r="D423" s="296">
        <v>0</v>
      </c>
      <c r="E423" s="296">
        <v>0</v>
      </c>
      <c r="F423" s="296">
        <v>0</v>
      </c>
      <c r="G423" s="296">
        <v>0</v>
      </c>
      <c r="H423" s="296">
        <v>0</v>
      </c>
      <c r="I423" s="296">
        <v>0</v>
      </c>
      <c r="J423" s="296">
        <v>0</v>
      </c>
      <c r="K423" s="296">
        <v>0</v>
      </c>
      <c r="L423" s="296">
        <v>0</v>
      </c>
      <c r="M423" s="296"/>
      <c r="N423" s="296" t="s">
        <v>443</v>
      </c>
      <c r="O423" s="296">
        <f t="shared" si="388"/>
        <v>0</v>
      </c>
      <c r="P423" s="296">
        <f t="shared" si="389"/>
        <v>0</v>
      </c>
    </row>
    <row r="424" spans="1:16" ht="31.5" x14ac:dyDescent="0.25">
      <c r="A424" s="293" t="s">
        <v>920</v>
      </c>
      <c r="B424" s="302" t="s">
        <v>898</v>
      </c>
      <c r="C424" s="295" t="s">
        <v>748</v>
      </c>
      <c r="D424" s="296">
        <v>0</v>
      </c>
      <c r="E424" s="296">
        <v>0</v>
      </c>
      <c r="F424" s="296">
        <v>0</v>
      </c>
      <c r="G424" s="296">
        <v>0</v>
      </c>
      <c r="H424" s="296">
        <v>0</v>
      </c>
      <c r="I424" s="296">
        <v>0</v>
      </c>
      <c r="J424" s="296">
        <v>0</v>
      </c>
      <c r="K424" s="296">
        <v>0</v>
      </c>
      <c r="L424" s="296">
        <v>0</v>
      </c>
      <c r="M424" s="296"/>
      <c r="N424" s="296" t="s">
        <v>443</v>
      </c>
      <c r="O424" s="296">
        <f t="shared" si="388"/>
        <v>0</v>
      </c>
      <c r="P424" s="296">
        <f t="shared" si="389"/>
        <v>0</v>
      </c>
    </row>
    <row r="425" spans="1:16" ht="31.5" x14ac:dyDescent="0.25">
      <c r="A425" s="293" t="s">
        <v>1088</v>
      </c>
      <c r="B425" s="302" t="s">
        <v>883</v>
      </c>
      <c r="C425" s="295" t="s">
        <v>748</v>
      </c>
      <c r="D425" s="296">
        <v>0</v>
      </c>
      <c r="E425" s="296">
        <v>0</v>
      </c>
      <c r="F425" s="296">
        <v>0</v>
      </c>
      <c r="G425" s="296">
        <v>0</v>
      </c>
      <c r="H425" s="296">
        <v>0</v>
      </c>
      <c r="I425" s="296">
        <v>0</v>
      </c>
      <c r="J425" s="296">
        <v>0</v>
      </c>
      <c r="K425" s="296">
        <v>0</v>
      </c>
      <c r="L425" s="296">
        <v>0</v>
      </c>
      <c r="M425" s="296"/>
      <c r="N425" s="296" t="s">
        <v>443</v>
      </c>
      <c r="O425" s="296">
        <f t="shared" si="388"/>
        <v>0</v>
      </c>
      <c r="P425" s="296">
        <f t="shared" si="389"/>
        <v>0</v>
      </c>
    </row>
    <row r="426" spans="1:16" x14ac:dyDescent="0.25">
      <c r="A426" s="293" t="s">
        <v>622</v>
      </c>
      <c r="B426" s="302" t="s">
        <v>1055</v>
      </c>
      <c r="C426" s="295" t="s">
        <v>748</v>
      </c>
      <c r="D426" s="296">
        <v>0</v>
      </c>
      <c r="E426" s="296">
        <v>0</v>
      </c>
      <c r="F426" s="296">
        <v>0</v>
      </c>
      <c r="G426" s="296">
        <v>0</v>
      </c>
      <c r="H426" s="296">
        <v>0</v>
      </c>
      <c r="I426" s="296">
        <v>0</v>
      </c>
      <c r="J426" s="296">
        <v>0</v>
      </c>
      <c r="K426" s="296">
        <v>0</v>
      </c>
      <c r="L426" s="296">
        <v>0</v>
      </c>
      <c r="M426" s="296"/>
      <c r="N426" s="296" t="s">
        <v>443</v>
      </c>
      <c r="O426" s="296">
        <f t="shared" si="388"/>
        <v>0</v>
      </c>
      <c r="P426" s="296">
        <f t="shared" si="389"/>
        <v>0</v>
      </c>
    </row>
    <row r="427" spans="1:16" x14ac:dyDescent="0.25">
      <c r="A427" s="293" t="s">
        <v>623</v>
      </c>
      <c r="B427" s="302" t="s">
        <v>745</v>
      </c>
      <c r="C427" s="295" t="s">
        <v>748</v>
      </c>
      <c r="D427" s="296">
        <v>0</v>
      </c>
      <c r="E427" s="296">
        <v>0</v>
      </c>
      <c r="F427" s="296">
        <v>0</v>
      </c>
      <c r="G427" s="296">
        <v>0</v>
      </c>
      <c r="H427" s="296">
        <v>0.21193999999999846</v>
      </c>
      <c r="I427" s="296">
        <v>0</v>
      </c>
      <c r="J427" s="296">
        <v>0</v>
      </c>
      <c r="K427" s="296">
        <v>0</v>
      </c>
      <c r="L427" s="296">
        <v>0</v>
      </c>
      <c r="M427" s="296"/>
      <c r="N427" s="296" t="s">
        <v>443</v>
      </c>
      <c r="O427" s="296">
        <f t="shared" si="388"/>
        <v>0</v>
      </c>
      <c r="P427" s="296">
        <f t="shared" si="389"/>
        <v>0.21193999999999846</v>
      </c>
    </row>
    <row r="428" spans="1:16" x14ac:dyDescent="0.25">
      <c r="A428" s="293" t="s">
        <v>624</v>
      </c>
      <c r="B428" s="302" t="s">
        <v>1049</v>
      </c>
      <c r="C428" s="295" t="s">
        <v>748</v>
      </c>
      <c r="D428" s="296">
        <v>0</v>
      </c>
      <c r="E428" s="296">
        <v>0</v>
      </c>
      <c r="F428" s="296">
        <v>0</v>
      </c>
      <c r="G428" s="296">
        <v>0</v>
      </c>
      <c r="H428" s="296">
        <v>0</v>
      </c>
      <c r="I428" s="296">
        <v>0</v>
      </c>
      <c r="J428" s="296">
        <v>0</v>
      </c>
      <c r="K428" s="296">
        <v>0</v>
      </c>
      <c r="L428" s="296">
        <v>0</v>
      </c>
      <c r="M428" s="296"/>
      <c r="N428" s="296" t="s">
        <v>443</v>
      </c>
      <c r="O428" s="296">
        <f t="shared" si="388"/>
        <v>0</v>
      </c>
      <c r="P428" s="296">
        <f t="shared" si="389"/>
        <v>0</v>
      </c>
    </row>
    <row r="429" spans="1:16" x14ac:dyDescent="0.25">
      <c r="A429" s="293" t="s">
        <v>625</v>
      </c>
      <c r="B429" s="302" t="s">
        <v>747</v>
      </c>
      <c r="C429" s="295" t="s">
        <v>748</v>
      </c>
      <c r="D429" s="296">
        <v>0</v>
      </c>
      <c r="E429" s="296">
        <v>0</v>
      </c>
      <c r="F429" s="296">
        <v>0</v>
      </c>
      <c r="G429" s="296">
        <v>0</v>
      </c>
      <c r="H429" s="296">
        <v>0</v>
      </c>
      <c r="I429" s="296">
        <v>0</v>
      </c>
      <c r="J429" s="296">
        <v>0</v>
      </c>
      <c r="K429" s="296">
        <v>0</v>
      </c>
      <c r="L429" s="296">
        <v>0</v>
      </c>
      <c r="M429" s="296"/>
      <c r="N429" s="296" t="s">
        <v>443</v>
      </c>
      <c r="O429" s="296">
        <f t="shared" si="388"/>
        <v>0</v>
      </c>
      <c r="P429" s="296">
        <f t="shared" si="389"/>
        <v>0</v>
      </c>
    </row>
    <row r="430" spans="1:16" x14ac:dyDescent="0.25">
      <c r="A430" s="293" t="s">
        <v>626</v>
      </c>
      <c r="B430" s="302" t="s">
        <v>1056</v>
      </c>
      <c r="C430" s="295" t="s">
        <v>748</v>
      </c>
      <c r="D430" s="296">
        <v>0</v>
      </c>
      <c r="E430" s="296">
        <v>0</v>
      </c>
      <c r="F430" s="296">
        <v>0</v>
      </c>
      <c r="G430" s="296">
        <v>0</v>
      </c>
      <c r="H430" s="296">
        <v>0</v>
      </c>
      <c r="I430" s="296">
        <v>0</v>
      </c>
      <c r="J430" s="296">
        <v>0</v>
      </c>
      <c r="K430" s="296">
        <v>0</v>
      </c>
      <c r="L430" s="296">
        <v>0</v>
      </c>
      <c r="M430" s="296"/>
      <c r="N430" s="296" t="s">
        <v>443</v>
      </c>
      <c r="O430" s="296">
        <f t="shared" si="388"/>
        <v>0</v>
      </c>
      <c r="P430" s="296">
        <f t="shared" si="389"/>
        <v>0</v>
      </c>
    </row>
    <row r="431" spans="1:16" ht="31.5" x14ac:dyDescent="0.25">
      <c r="A431" s="293" t="s">
        <v>627</v>
      </c>
      <c r="B431" s="302" t="s">
        <v>1032</v>
      </c>
      <c r="C431" s="295" t="s">
        <v>748</v>
      </c>
      <c r="D431" s="296">
        <v>0</v>
      </c>
      <c r="E431" s="296">
        <v>0</v>
      </c>
      <c r="F431" s="296">
        <v>0</v>
      </c>
      <c r="G431" s="296">
        <v>0</v>
      </c>
      <c r="H431" s="296">
        <v>0</v>
      </c>
      <c r="I431" s="296">
        <v>0</v>
      </c>
      <c r="J431" s="296">
        <v>0</v>
      </c>
      <c r="K431" s="296">
        <v>0</v>
      </c>
      <c r="L431" s="296">
        <v>0</v>
      </c>
      <c r="M431" s="296"/>
      <c r="N431" s="296" t="s">
        <v>443</v>
      </c>
      <c r="O431" s="296">
        <f t="shared" si="388"/>
        <v>0</v>
      </c>
      <c r="P431" s="296">
        <f t="shared" si="389"/>
        <v>0</v>
      </c>
    </row>
    <row r="432" spans="1:16" x14ac:dyDescent="0.25">
      <c r="A432" s="293" t="s">
        <v>972</v>
      </c>
      <c r="B432" s="316" t="s">
        <v>643</v>
      </c>
      <c r="C432" s="295" t="s">
        <v>748</v>
      </c>
      <c r="D432" s="296">
        <v>0</v>
      </c>
      <c r="E432" s="296">
        <v>0</v>
      </c>
      <c r="F432" s="296">
        <v>0</v>
      </c>
      <c r="G432" s="296">
        <v>0</v>
      </c>
      <c r="H432" s="296">
        <v>0</v>
      </c>
      <c r="I432" s="296">
        <v>0</v>
      </c>
      <c r="J432" s="296">
        <v>0</v>
      </c>
      <c r="K432" s="296">
        <v>0</v>
      </c>
      <c r="L432" s="296">
        <v>0</v>
      </c>
      <c r="M432" s="296"/>
      <c r="N432" s="296" t="s">
        <v>443</v>
      </c>
      <c r="O432" s="296">
        <f t="shared" si="388"/>
        <v>0</v>
      </c>
      <c r="P432" s="296">
        <f t="shared" si="389"/>
        <v>0</v>
      </c>
    </row>
    <row r="433" spans="1:16" x14ac:dyDescent="0.25">
      <c r="A433" s="293" t="s">
        <v>973</v>
      </c>
      <c r="B433" s="316" t="s">
        <v>631</v>
      </c>
      <c r="C433" s="295" t="s">
        <v>748</v>
      </c>
      <c r="D433" s="296">
        <v>0</v>
      </c>
      <c r="E433" s="296">
        <v>0</v>
      </c>
      <c r="F433" s="296">
        <v>0</v>
      </c>
      <c r="G433" s="296">
        <v>0</v>
      </c>
      <c r="H433" s="296">
        <v>0</v>
      </c>
      <c r="I433" s="296">
        <v>0</v>
      </c>
      <c r="J433" s="296">
        <v>0</v>
      </c>
      <c r="K433" s="296">
        <v>0</v>
      </c>
      <c r="L433" s="296">
        <v>0</v>
      </c>
      <c r="M433" s="296"/>
      <c r="N433" s="296" t="s">
        <v>443</v>
      </c>
      <c r="O433" s="296">
        <f t="shared" si="388"/>
        <v>0</v>
      </c>
      <c r="P433" s="296">
        <f t="shared" si="389"/>
        <v>0</v>
      </c>
    </row>
    <row r="434" spans="1:16" x14ac:dyDescent="0.25">
      <c r="A434" s="293" t="s">
        <v>21</v>
      </c>
      <c r="B434" s="301" t="s">
        <v>1126</v>
      </c>
      <c r="C434" s="295" t="s">
        <v>748</v>
      </c>
      <c r="D434" s="296">
        <v>0</v>
      </c>
      <c r="E434" s="296">
        <v>0</v>
      </c>
      <c r="F434" s="296">
        <v>0</v>
      </c>
      <c r="G434" s="296">
        <v>0</v>
      </c>
      <c r="H434" s="296">
        <v>0</v>
      </c>
      <c r="I434" s="296">
        <v>0</v>
      </c>
      <c r="J434" s="296">
        <v>0</v>
      </c>
      <c r="K434" s="296">
        <v>0</v>
      </c>
      <c r="L434" s="296">
        <v>0</v>
      </c>
      <c r="M434" s="296"/>
      <c r="N434" s="296" t="s">
        <v>443</v>
      </c>
      <c r="O434" s="296">
        <f t="shared" si="388"/>
        <v>0</v>
      </c>
      <c r="P434" s="296">
        <f t="shared" si="389"/>
        <v>0</v>
      </c>
    </row>
    <row r="435" spans="1:16" x14ac:dyDescent="0.25">
      <c r="A435" s="293" t="s">
        <v>37</v>
      </c>
      <c r="B435" s="301" t="s">
        <v>325</v>
      </c>
      <c r="C435" s="295" t="s">
        <v>748</v>
      </c>
      <c r="D435" s="296">
        <v>0</v>
      </c>
      <c r="E435" s="296">
        <v>0</v>
      </c>
      <c r="F435" s="296">
        <v>0</v>
      </c>
      <c r="G435" s="296">
        <v>0</v>
      </c>
      <c r="H435" s="296">
        <v>0</v>
      </c>
      <c r="I435" s="296">
        <v>0</v>
      </c>
      <c r="J435" s="296">
        <v>0</v>
      </c>
      <c r="K435" s="296">
        <v>0</v>
      </c>
      <c r="L435" s="296">
        <v>0</v>
      </c>
      <c r="M435" s="296"/>
      <c r="N435" s="296" t="s">
        <v>443</v>
      </c>
      <c r="O435" s="296">
        <f t="shared" si="388"/>
        <v>0</v>
      </c>
      <c r="P435" s="296">
        <f t="shared" si="389"/>
        <v>0</v>
      </c>
    </row>
    <row r="436" spans="1:16" x14ac:dyDescent="0.25">
      <c r="A436" s="293" t="s">
        <v>71</v>
      </c>
      <c r="B436" s="317" t="s">
        <v>909</v>
      </c>
      <c r="C436" s="295" t="s">
        <v>748</v>
      </c>
      <c r="D436" s="296">
        <v>0</v>
      </c>
      <c r="E436" s="296">
        <v>0</v>
      </c>
      <c r="F436" s="296">
        <v>0</v>
      </c>
      <c r="G436" s="296">
        <v>0</v>
      </c>
      <c r="H436" s="296">
        <v>0</v>
      </c>
      <c r="I436" s="296">
        <v>0</v>
      </c>
      <c r="J436" s="296">
        <v>0</v>
      </c>
      <c r="K436" s="296">
        <v>0</v>
      </c>
      <c r="L436" s="296">
        <v>0</v>
      </c>
      <c r="M436" s="296"/>
      <c r="N436" s="296" t="s">
        <v>443</v>
      </c>
      <c r="O436" s="296">
        <f t="shared" si="388"/>
        <v>0</v>
      </c>
      <c r="P436" s="296">
        <f t="shared" si="389"/>
        <v>0</v>
      </c>
    </row>
    <row r="437" spans="1:16" x14ac:dyDescent="0.25">
      <c r="A437" s="293" t="s">
        <v>618</v>
      </c>
      <c r="B437" s="317" t="s">
        <v>619</v>
      </c>
      <c r="C437" s="295" t="s">
        <v>748</v>
      </c>
      <c r="D437" s="296">
        <v>0</v>
      </c>
      <c r="E437" s="296">
        <v>0</v>
      </c>
      <c r="F437" s="296">
        <v>0</v>
      </c>
      <c r="G437" s="296">
        <v>0</v>
      </c>
      <c r="H437" s="296">
        <v>0</v>
      </c>
      <c r="I437" s="296">
        <v>0</v>
      </c>
      <c r="J437" s="296">
        <v>0</v>
      </c>
      <c r="K437" s="296">
        <v>0</v>
      </c>
      <c r="L437" s="296">
        <v>0</v>
      </c>
      <c r="M437" s="296"/>
      <c r="N437" s="296" t="s">
        <v>443</v>
      </c>
      <c r="O437" s="296">
        <f t="shared" si="388"/>
        <v>0</v>
      </c>
      <c r="P437" s="296">
        <f t="shared" si="389"/>
        <v>0</v>
      </c>
    </row>
    <row r="438" spans="1:16" ht="18" customHeight="1" x14ac:dyDescent="0.25">
      <c r="A438" s="293" t="s">
        <v>1109</v>
      </c>
      <c r="B438" s="317" t="s">
        <v>1127</v>
      </c>
      <c r="C438" s="295" t="s">
        <v>748</v>
      </c>
      <c r="D438" s="296">
        <v>0</v>
      </c>
      <c r="E438" s="296">
        <v>0</v>
      </c>
      <c r="F438" s="296">
        <v>0</v>
      </c>
      <c r="G438" s="296">
        <v>0</v>
      </c>
      <c r="H438" s="296">
        <v>0</v>
      </c>
      <c r="I438" s="296">
        <v>0</v>
      </c>
      <c r="J438" s="296">
        <v>0</v>
      </c>
      <c r="K438" s="296">
        <v>0</v>
      </c>
      <c r="L438" s="296">
        <v>0</v>
      </c>
      <c r="M438" s="296"/>
      <c r="N438" s="296" t="s">
        <v>443</v>
      </c>
      <c r="O438" s="296">
        <f t="shared" si="388"/>
        <v>0</v>
      </c>
      <c r="P438" s="296">
        <f t="shared" si="389"/>
        <v>0</v>
      </c>
    </row>
    <row r="439" spans="1:16" x14ac:dyDescent="0.25">
      <c r="A439" s="293" t="s">
        <v>1110</v>
      </c>
      <c r="B439" s="317" t="s">
        <v>1111</v>
      </c>
      <c r="C439" s="295" t="s">
        <v>748</v>
      </c>
      <c r="D439" s="296">
        <v>0</v>
      </c>
      <c r="E439" s="296">
        <v>0</v>
      </c>
      <c r="F439" s="296">
        <v>0</v>
      </c>
      <c r="G439" s="296">
        <v>0</v>
      </c>
      <c r="H439" s="296">
        <v>0</v>
      </c>
      <c r="I439" s="296">
        <v>0</v>
      </c>
      <c r="J439" s="296">
        <v>0</v>
      </c>
      <c r="K439" s="296">
        <v>0</v>
      </c>
      <c r="L439" s="296">
        <v>0</v>
      </c>
      <c r="M439" s="296"/>
      <c r="N439" s="296" t="s">
        <v>443</v>
      </c>
      <c r="O439" s="296">
        <f t="shared" si="388"/>
        <v>0</v>
      </c>
      <c r="P439" s="296">
        <f t="shared" si="389"/>
        <v>0</v>
      </c>
    </row>
    <row r="440" spans="1:16" x14ac:dyDescent="0.25">
      <c r="A440" s="293" t="s">
        <v>19</v>
      </c>
      <c r="B440" s="313" t="s">
        <v>221</v>
      </c>
      <c r="C440" s="295" t="s">
        <v>748</v>
      </c>
      <c r="D440" s="296">
        <v>0</v>
      </c>
      <c r="E440" s="296">
        <v>0</v>
      </c>
      <c r="F440" s="296">
        <v>0</v>
      </c>
      <c r="G440" s="296">
        <v>0</v>
      </c>
      <c r="H440" s="296">
        <v>0</v>
      </c>
      <c r="I440" s="296">
        <v>0</v>
      </c>
      <c r="J440" s="296">
        <v>0</v>
      </c>
      <c r="K440" s="296">
        <v>0</v>
      </c>
      <c r="L440" s="296">
        <v>0</v>
      </c>
      <c r="M440" s="296"/>
      <c r="N440" s="296" t="s">
        <v>443</v>
      </c>
      <c r="O440" s="296">
        <f t="shared" si="388"/>
        <v>0</v>
      </c>
      <c r="P440" s="296">
        <f t="shared" si="389"/>
        <v>0</v>
      </c>
    </row>
    <row r="441" spans="1:16" x14ac:dyDescent="0.25">
      <c r="A441" s="293" t="s">
        <v>23</v>
      </c>
      <c r="B441" s="301" t="s">
        <v>222</v>
      </c>
      <c r="C441" s="295" t="s">
        <v>748</v>
      </c>
      <c r="D441" s="296">
        <v>0</v>
      </c>
      <c r="E441" s="296">
        <v>0</v>
      </c>
      <c r="F441" s="296">
        <v>0</v>
      </c>
      <c r="G441" s="296">
        <v>0</v>
      </c>
      <c r="H441" s="296">
        <v>0</v>
      </c>
      <c r="I441" s="296">
        <v>0</v>
      </c>
      <c r="J441" s="296">
        <v>0</v>
      </c>
      <c r="K441" s="296">
        <v>0</v>
      </c>
      <c r="L441" s="296">
        <v>0</v>
      </c>
      <c r="M441" s="296"/>
      <c r="N441" s="296" t="s">
        <v>443</v>
      </c>
      <c r="O441" s="296">
        <f t="shared" si="388"/>
        <v>0</v>
      </c>
      <c r="P441" s="296">
        <f t="shared" si="389"/>
        <v>0</v>
      </c>
    </row>
    <row r="442" spans="1:16" x14ac:dyDescent="0.25">
      <c r="A442" s="293" t="s">
        <v>24</v>
      </c>
      <c r="B442" s="301" t="s">
        <v>223</v>
      </c>
      <c r="C442" s="295" t="s">
        <v>748</v>
      </c>
      <c r="D442" s="296">
        <v>0</v>
      </c>
      <c r="E442" s="296">
        <v>0</v>
      </c>
      <c r="F442" s="296">
        <v>0</v>
      </c>
      <c r="G442" s="296">
        <v>0</v>
      </c>
      <c r="H442" s="296">
        <v>0</v>
      </c>
      <c r="I442" s="296">
        <v>0</v>
      </c>
      <c r="J442" s="296">
        <v>0</v>
      </c>
      <c r="K442" s="296">
        <v>0</v>
      </c>
      <c r="L442" s="296">
        <v>0</v>
      </c>
      <c r="M442" s="296"/>
      <c r="N442" s="296" t="s">
        <v>443</v>
      </c>
      <c r="O442" s="296">
        <f t="shared" si="388"/>
        <v>0</v>
      </c>
      <c r="P442" s="296">
        <f t="shared" si="389"/>
        <v>0</v>
      </c>
    </row>
    <row r="443" spans="1:16" x14ac:dyDescent="0.25">
      <c r="A443" s="293" t="s">
        <v>30</v>
      </c>
      <c r="B443" s="301" t="s">
        <v>1138</v>
      </c>
      <c r="C443" s="295" t="s">
        <v>748</v>
      </c>
      <c r="D443" s="296">
        <v>0</v>
      </c>
      <c r="E443" s="296">
        <v>0</v>
      </c>
      <c r="F443" s="296">
        <v>0</v>
      </c>
      <c r="G443" s="296">
        <v>0</v>
      </c>
      <c r="H443" s="296">
        <v>0</v>
      </c>
      <c r="I443" s="296">
        <v>0</v>
      </c>
      <c r="J443" s="296">
        <v>0</v>
      </c>
      <c r="K443" s="296">
        <v>0</v>
      </c>
      <c r="L443" s="296">
        <v>0</v>
      </c>
      <c r="M443" s="296"/>
      <c r="N443" s="296" t="s">
        <v>443</v>
      </c>
      <c r="O443" s="296">
        <f t="shared" si="388"/>
        <v>0</v>
      </c>
      <c r="P443" s="296">
        <f t="shared" si="389"/>
        <v>0</v>
      </c>
    </row>
    <row r="444" spans="1:16" x14ac:dyDescent="0.25">
      <c r="A444" s="293" t="s">
        <v>38</v>
      </c>
      <c r="B444" s="301" t="s">
        <v>224</v>
      </c>
      <c r="C444" s="295" t="s">
        <v>748</v>
      </c>
      <c r="D444" s="296">
        <v>0</v>
      </c>
      <c r="E444" s="296">
        <v>0</v>
      </c>
      <c r="F444" s="296">
        <v>0</v>
      </c>
      <c r="G444" s="296">
        <v>0</v>
      </c>
      <c r="H444" s="296">
        <v>0</v>
      </c>
      <c r="I444" s="296">
        <v>0</v>
      </c>
      <c r="J444" s="296">
        <v>0</v>
      </c>
      <c r="K444" s="296">
        <v>0</v>
      </c>
      <c r="L444" s="296">
        <v>0</v>
      </c>
      <c r="M444" s="296"/>
      <c r="N444" s="296" t="s">
        <v>443</v>
      </c>
      <c r="O444" s="296">
        <f t="shared" si="388"/>
        <v>0</v>
      </c>
      <c r="P444" s="296">
        <f t="shared" si="389"/>
        <v>0</v>
      </c>
    </row>
    <row r="445" spans="1:16" x14ac:dyDescent="0.25">
      <c r="A445" s="293" t="s">
        <v>39</v>
      </c>
      <c r="B445" s="301" t="s">
        <v>225</v>
      </c>
      <c r="C445" s="295" t="s">
        <v>748</v>
      </c>
      <c r="D445" s="296">
        <v>0</v>
      </c>
      <c r="E445" s="296">
        <v>0</v>
      </c>
      <c r="F445" s="296">
        <v>0</v>
      </c>
      <c r="G445" s="296">
        <v>0</v>
      </c>
      <c r="H445" s="296">
        <v>0</v>
      </c>
      <c r="I445" s="296">
        <v>0</v>
      </c>
      <c r="J445" s="296">
        <v>0</v>
      </c>
      <c r="K445" s="296">
        <v>0</v>
      </c>
      <c r="L445" s="296">
        <v>0</v>
      </c>
      <c r="M445" s="296"/>
      <c r="N445" s="296" t="s">
        <v>443</v>
      </c>
      <c r="O445" s="296">
        <f t="shared" si="388"/>
        <v>0</v>
      </c>
      <c r="P445" s="296">
        <f t="shared" si="389"/>
        <v>0</v>
      </c>
    </row>
    <row r="446" spans="1:16" x14ac:dyDescent="0.25">
      <c r="A446" s="293" t="s">
        <v>113</v>
      </c>
      <c r="B446" s="300" t="s">
        <v>620</v>
      </c>
      <c r="C446" s="295" t="s">
        <v>748</v>
      </c>
      <c r="D446" s="296">
        <v>0</v>
      </c>
      <c r="E446" s="296">
        <v>0</v>
      </c>
      <c r="F446" s="296">
        <v>0</v>
      </c>
      <c r="G446" s="296">
        <v>0</v>
      </c>
      <c r="H446" s="296">
        <v>0</v>
      </c>
      <c r="I446" s="296">
        <v>0</v>
      </c>
      <c r="J446" s="296">
        <v>0</v>
      </c>
      <c r="K446" s="296">
        <v>0</v>
      </c>
      <c r="L446" s="296">
        <v>0</v>
      </c>
      <c r="M446" s="296"/>
      <c r="N446" s="296" t="s">
        <v>443</v>
      </c>
      <c r="O446" s="296">
        <f t="shared" si="388"/>
        <v>0</v>
      </c>
      <c r="P446" s="296">
        <f t="shared" si="389"/>
        <v>0</v>
      </c>
    </row>
    <row r="447" spans="1:16" ht="31.5" x14ac:dyDescent="0.25">
      <c r="A447" s="293" t="s">
        <v>739</v>
      </c>
      <c r="B447" s="302" t="s">
        <v>731</v>
      </c>
      <c r="C447" s="295" t="s">
        <v>748</v>
      </c>
      <c r="D447" s="296">
        <v>0</v>
      </c>
      <c r="E447" s="296">
        <v>0</v>
      </c>
      <c r="F447" s="296">
        <v>0</v>
      </c>
      <c r="G447" s="296">
        <v>0</v>
      </c>
      <c r="H447" s="296">
        <v>0</v>
      </c>
      <c r="I447" s="296">
        <v>0</v>
      </c>
      <c r="J447" s="296">
        <v>0</v>
      </c>
      <c r="K447" s="296">
        <v>0</v>
      </c>
      <c r="L447" s="296">
        <v>0</v>
      </c>
      <c r="M447" s="296"/>
      <c r="N447" s="296" t="s">
        <v>443</v>
      </c>
      <c r="O447" s="296">
        <f t="shared" si="388"/>
        <v>0</v>
      </c>
      <c r="P447" s="296">
        <f t="shared" si="389"/>
        <v>0</v>
      </c>
    </row>
    <row r="448" spans="1:16" x14ac:dyDescent="0.25">
      <c r="A448" s="293" t="s">
        <v>793</v>
      </c>
      <c r="B448" s="300" t="s">
        <v>738</v>
      </c>
      <c r="C448" s="295" t="s">
        <v>748</v>
      </c>
      <c r="D448" s="296">
        <v>0</v>
      </c>
      <c r="E448" s="296">
        <v>0</v>
      </c>
      <c r="F448" s="296">
        <v>0</v>
      </c>
      <c r="G448" s="296">
        <v>0</v>
      </c>
      <c r="H448" s="296">
        <v>0</v>
      </c>
      <c r="I448" s="296">
        <v>0</v>
      </c>
      <c r="J448" s="296">
        <v>0</v>
      </c>
      <c r="K448" s="296">
        <v>0</v>
      </c>
      <c r="L448" s="296">
        <v>0</v>
      </c>
      <c r="M448" s="296"/>
      <c r="N448" s="296" t="s">
        <v>443</v>
      </c>
      <c r="O448" s="296">
        <f t="shared" si="388"/>
        <v>0</v>
      </c>
      <c r="P448" s="296">
        <f t="shared" si="389"/>
        <v>0</v>
      </c>
    </row>
    <row r="449" spans="1:16" ht="31.5" x14ac:dyDescent="0.25">
      <c r="A449" s="293" t="s">
        <v>794</v>
      </c>
      <c r="B449" s="302" t="s">
        <v>740</v>
      </c>
      <c r="C449" s="295" t="s">
        <v>748</v>
      </c>
      <c r="D449" s="296">
        <v>0</v>
      </c>
      <c r="E449" s="296">
        <v>0</v>
      </c>
      <c r="F449" s="296">
        <v>0</v>
      </c>
      <c r="G449" s="296">
        <v>0</v>
      </c>
      <c r="H449" s="296">
        <v>0</v>
      </c>
      <c r="I449" s="296">
        <v>0</v>
      </c>
      <c r="J449" s="296">
        <v>0</v>
      </c>
      <c r="K449" s="296">
        <v>0</v>
      </c>
      <c r="L449" s="296">
        <v>0</v>
      </c>
      <c r="M449" s="296"/>
      <c r="N449" s="296" t="s">
        <v>443</v>
      </c>
      <c r="O449" s="296">
        <f t="shared" si="388"/>
        <v>0</v>
      </c>
      <c r="P449" s="296">
        <f t="shared" si="389"/>
        <v>0</v>
      </c>
    </row>
    <row r="450" spans="1:16" x14ac:dyDescent="0.25">
      <c r="A450" s="293" t="s">
        <v>40</v>
      </c>
      <c r="B450" s="301" t="s">
        <v>231</v>
      </c>
      <c r="C450" s="295" t="s">
        <v>748</v>
      </c>
      <c r="D450" s="296">
        <v>0</v>
      </c>
      <c r="E450" s="296">
        <v>0</v>
      </c>
      <c r="F450" s="296">
        <v>0</v>
      </c>
      <c r="G450" s="296">
        <v>0</v>
      </c>
      <c r="H450" s="296">
        <v>0</v>
      </c>
      <c r="I450" s="296">
        <v>0</v>
      </c>
      <c r="J450" s="296">
        <v>0</v>
      </c>
      <c r="K450" s="296">
        <v>0</v>
      </c>
      <c r="L450" s="296">
        <v>0</v>
      </c>
      <c r="M450" s="296"/>
      <c r="N450" s="296" t="s">
        <v>443</v>
      </c>
      <c r="O450" s="296">
        <f t="shared" si="388"/>
        <v>0</v>
      </c>
      <c r="P450" s="296">
        <f t="shared" si="389"/>
        <v>0</v>
      </c>
    </row>
    <row r="451" spans="1:16" x14ac:dyDescent="0.25">
      <c r="A451" s="293" t="s">
        <v>41</v>
      </c>
      <c r="B451" s="301" t="s">
        <v>232</v>
      </c>
      <c r="C451" s="295" t="s">
        <v>748</v>
      </c>
      <c r="D451" s="296">
        <v>0</v>
      </c>
      <c r="E451" s="296">
        <v>0</v>
      </c>
      <c r="F451" s="296">
        <v>0</v>
      </c>
      <c r="G451" s="296">
        <v>0</v>
      </c>
      <c r="H451" s="296">
        <v>0</v>
      </c>
      <c r="I451" s="296">
        <v>0</v>
      </c>
      <c r="J451" s="296">
        <v>0</v>
      </c>
      <c r="K451" s="296">
        <v>0</v>
      </c>
      <c r="L451" s="296">
        <v>0</v>
      </c>
      <c r="M451" s="296"/>
      <c r="N451" s="296" t="s">
        <v>443</v>
      </c>
      <c r="O451" s="296">
        <f t="shared" si="388"/>
        <v>0</v>
      </c>
      <c r="P451" s="296">
        <f t="shared" si="389"/>
        <v>0</v>
      </c>
    </row>
    <row r="452" spans="1:16" x14ac:dyDescent="0.25">
      <c r="A452" s="293" t="s">
        <v>26</v>
      </c>
      <c r="B452" s="294" t="s">
        <v>863</v>
      </c>
      <c r="C452" s="318" t="s">
        <v>286</v>
      </c>
      <c r="D452" s="296" t="s">
        <v>590</v>
      </c>
      <c r="E452" s="296" t="s">
        <v>590</v>
      </c>
      <c r="F452" s="296" t="s">
        <v>590</v>
      </c>
      <c r="G452" s="296" t="s">
        <v>590</v>
      </c>
      <c r="H452" s="296" t="s">
        <v>590</v>
      </c>
      <c r="I452" s="296" t="s">
        <v>590</v>
      </c>
      <c r="J452" s="296" t="s">
        <v>590</v>
      </c>
      <c r="K452" s="296" t="s">
        <v>590</v>
      </c>
      <c r="L452" s="296" t="s">
        <v>590</v>
      </c>
      <c r="M452" s="296"/>
      <c r="N452" s="296" t="s">
        <v>590</v>
      </c>
      <c r="O452" s="296" t="s">
        <v>590</v>
      </c>
      <c r="P452" s="296" t="s">
        <v>590</v>
      </c>
    </row>
    <row r="453" spans="1:16" ht="38.450000000000003" customHeight="1" x14ac:dyDescent="0.25">
      <c r="A453" s="319" t="s">
        <v>829</v>
      </c>
      <c r="B453" s="301" t="s">
        <v>1115</v>
      </c>
      <c r="C453" s="295" t="s">
        <v>748</v>
      </c>
      <c r="D453" s="296">
        <v>0</v>
      </c>
      <c r="E453" s="296">
        <v>0</v>
      </c>
      <c r="F453" s="296">
        <v>0</v>
      </c>
      <c r="G453" s="296">
        <v>0</v>
      </c>
      <c r="H453" s="296">
        <v>0</v>
      </c>
      <c r="I453" s="296">
        <v>0</v>
      </c>
      <c r="J453" s="296">
        <v>0</v>
      </c>
      <c r="K453" s="296">
        <v>0</v>
      </c>
      <c r="L453" s="296">
        <v>0</v>
      </c>
      <c r="M453" s="296"/>
      <c r="N453" s="296" t="s">
        <v>443</v>
      </c>
      <c r="O453" s="296">
        <f t="shared" si="388"/>
        <v>0</v>
      </c>
      <c r="P453" s="296">
        <f t="shared" si="389"/>
        <v>0</v>
      </c>
    </row>
    <row r="454" spans="1:16" x14ac:dyDescent="0.25">
      <c r="A454" s="319" t="s">
        <v>830</v>
      </c>
      <c r="B454" s="300" t="s">
        <v>910</v>
      </c>
      <c r="C454" s="295" t="s">
        <v>748</v>
      </c>
      <c r="D454" s="296">
        <v>0</v>
      </c>
      <c r="E454" s="296">
        <v>0</v>
      </c>
      <c r="F454" s="296">
        <v>0</v>
      </c>
      <c r="G454" s="296">
        <v>0</v>
      </c>
      <c r="H454" s="296">
        <v>0</v>
      </c>
      <c r="I454" s="296">
        <v>0</v>
      </c>
      <c r="J454" s="296">
        <v>0</v>
      </c>
      <c r="K454" s="296">
        <v>0</v>
      </c>
      <c r="L454" s="296">
        <v>0</v>
      </c>
      <c r="M454" s="296"/>
      <c r="N454" s="296" t="s">
        <v>443</v>
      </c>
      <c r="O454" s="296">
        <f t="shared" si="388"/>
        <v>0</v>
      </c>
      <c r="P454" s="296">
        <f t="shared" si="389"/>
        <v>0</v>
      </c>
    </row>
    <row r="455" spans="1:16" ht="31.5" x14ac:dyDescent="0.25">
      <c r="A455" s="319" t="s">
        <v>1112</v>
      </c>
      <c r="B455" s="302" t="s">
        <v>879</v>
      </c>
      <c r="C455" s="295" t="s">
        <v>748</v>
      </c>
      <c r="D455" s="296">
        <v>0</v>
      </c>
      <c r="E455" s="296">
        <v>0</v>
      </c>
      <c r="F455" s="296">
        <v>0</v>
      </c>
      <c r="G455" s="296">
        <v>0</v>
      </c>
      <c r="H455" s="296">
        <v>0</v>
      </c>
      <c r="I455" s="296">
        <v>0</v>
      </c>
      <c r="J455" s="296">
        <v>0</v>
      </c>
      <c r="K455" s="296">
        <v>0</v>
      </c>
      <c r="L455" s="296">
        <v>0</v>
      </c>
      <c r="M455" s="296"/>
      <c r="N455" s="296" t="s">
        <v>443</v>
      </c>
      <c r="O455" s="296">
        <f t="shared" si="388"/>
        <v>0</v>
      </c>
      <c r="P455" s="296">
        <f t="shared" si="389"/>
        <v>0</v>
      </c>
    </row>
    <row r="456" spans="1:16" ht="94.5" x14ac:dyDescent="0.25">
      <c r="A456" s="319" t="s">
        <v>1113</v>
      </c>
      <c r="B456" s="302" t="s">
        <v>1139</v>
      </c>
      <c r="C456" s="295" t="s">
        <v>748</v>
      </c>
      <c r="D456" s="296">
        <v>0</v>
      </c>
      <c r="E456" s="296">
        <v>0</v>
      </c>
      <c r="F456" s="296">
        <v>0</v>
      </c>
      <c r="G456" s="296">
        <v>0</v>
      </c>
      <c r="H456" s="296">
        <v>0</v>
      </c>
      <c r="I456" s="296">
        <v>0</v>
      </c>
      <c r="J456" s="296">
        <v>0</v>
      </c>
      <c r="K456" s="296">
        <v>0</v>
      </c>
      <c r="L456" s="296">
        <v>0</v>
      </c>
      <c r="M456" s="296"/>
      <c r="N456" s="296" t="s">
        <v>443</v>
      </c>
      <c r="O456" s="296">
        <f t="shared" si="388"/>
        <v>0</v>
      </c>
      <c r="P456" s="296">
        <f t="shared" si="389"/>
        <v>0</v>
      </c>
    </row>
    <row r="457" spans="1:16" x14ac:dyDescent="0.25">
      <c r="A457" s="319" t="s">
        <v>832</v>
      </c>
      <c r="B457" s="302" t="s">
        <v>828</v>
      </c>
      <c r="C457" s="295" t="s">
        <v>748</v>
      </c>
      <c r="D457" s="296">
        <v>0</v>
      </c>
      <c r="E457" s="296">
        <v>0</v>
      </c>
      <c r="F457" s="296">
        <v>0</v>
      </c>
      <c r="G457" s="296">
        <v>0</v>
      </c>
      <c r="H457" s="296">
        <v>0</v>
      </c>
      <c r="I457" s="296">
        <v>0</v>
      </c>
      <c r="J457" s="296">
        <v>0</v>
      </c>
      <c r="K457" s="296">
        <v>0</v>
      </c>
      <c r="L457" s="296">
        <v>0</v>
      </c>
      <c r="M457" s="296"/>
      <c r="N457" s="296" t="s">
        <v>443</v>
      </c>
      <c r="O457" s="296">
        <f t="shared" si="388"/>
        <v>0</v>
      </c>
      <c r="P457" s="296">
        <f t="shared" si="389"/>
        <v>0</v>
      </c>
    </row>
    <row r="458" spans="1:16" x14ac:dyDescent="0.25">
      <c r="A458" s="319" t="s">
        <v>1118</v>
      </c>
      <c r="B458" s="300" t="s">
        <v>1114</v>
      </c>
      <c r="C458" s="295" t="s">
        <v>748</v>
      </c>
      <c r="D458" s="296">
        <v>0</v>
      </c>
      <c r="E458" s="296">
        <v>0</v>
      </c>
      <c r="F458" s="296">
        <v>0</v>
      </c>
      <c r="G458" s="296">
        <v>0</v>
      </c>
      <c r="H458" s="296">
        <v>0</v>
      </c>
      <c r="I458" s="296">
        <v>0</v>
      </c>
      <c r="J458" s="296">
        <v>0</v>
      </c>
      <c r="K458" s="296">
        <v>0</v>
      </c>
      <c r="L458" s="296">
        <v>0</v>
      </c>
      <c r="M458" s="296"/>
      <c r="N458" s="296" t="s">
        <v>443</v>
      </c>
      <c r="O458" s="296">
        <f t="shared" si="388"/>
        <v>0</v>
      </c>
      <c r="P458" s="296">
        <f t="shared" si="389"/>
        <v>0</v>
      </c>
    </row>
    <row r="459" spans="1:16" ht="33" customHeight="1" x14ac:dyDescent="0.25">
      <c r="A459" s="319" t="s">
        <v>46</v>
      </c>
      <c r="B459" s="301" t="s">
        <v>1145</v>
      </c>
      <c r="C459" s="318" t="s">
        <v>286</v>
      </c>
      <c r="D459" s="296" t="s">
        <v>590</v>
      </c>
      <c r="E459" s="296" t="s">
        <v>590</v>
      </c>
      <c r="F459" s="296" t="s">
        <v>590</v>
      </c>
      <c r="G459" s="296" t="s">
        <v>590</v>
      </c>
      <c r="H459" s="296" t="s">
        <v>590</v>
      </c>
      <c r="I459" s="296" t="s">
        <v>590</v>
      </c>
      <c r="J459" s="296" t="s">
        <v>590</v>
      </c>
      <c r="K459" s="296" t="s">
        <v>590</v>
      </c>
      <c r="L459" s="296" t="s">
        <v>590</v>
      </c>
      <c r="M459" s="296"/>
      <c r="N459" s="296" t="s">
        <v>590</v>
      </c>
      <c r="O459" s="296" t="s">
        <v>590</v>
      </c>
      <c r="P459" s="296" t="s">
        <v>590</v>
      </c>
    </row>
    <row r="460" spans="1:16" x14ac:dyDescent="0.25">
      <c r="A460" s="319" t="s">
        <v>833</v>
      </c>
      <c r="B460" s="300" t="s">
        <v>941</v>
      </c>
      <c r="C460" s="295" t="s">
        <v>748</v>
      </c>
      <c r="D460" s="296">
        <v>0</v>
      </c>
      <c r="E460" s="296">
        <v>0</v>
      </c>
      <c r="F460" s="296">
        <v>0</v>
      </c>
      <c r="G460" s="296">
        <v>0</v>
      </c>
      <c r="H460" s="296">
        <v>0</v>
      </c>
      <c r="I460" s="296">
        <v>0</v>
      </c>
      <c r="J460" s="296">
        <v>0</v>
      </c>
      <c r="K460" s="296">
        <v>0</v>
      </c>
      <c r="L460" s="296">
        <v>0</v>
      </c>
      <c r="M460" s="296"/>
      <c r="N460" s="296" t="s">
        <v>443</v>
      </c>
      <c r="O460" s="296">
        <f t="shared" si="388"/>
        <v>0</v>
      </c>
      <c r="P460" s="296">
        <f t="shared" si="389"/>
        <v>0</v>
      </c>
    </row>
    <row r="461" spans="1:16" x14ac:dyDescent="0.25">
      <c r="A461" s="319" t="s">
        <v>834</v>
      </c>
      <c r="B461" s="300" t="s">
        <v>942</v>
      </c>
      <c r="C461" s="295" t="s">
        <v>748</v>
      </c>
      <c r="D461" s="296">
        <v>0</v>
      </c>
      <c r="E461" s="296">
        <v>0</v>
      </c>
      <c r="F461" s="296">
        <v>0</v>
      </c>
      <c r="G461" s="296">
        <v>0</v>
      </c>
      <c r="H461" s="296">
        <v>0</v>
      </c>
      <c r="I461" s="296">
        <v>0</v>
      </c>
      <c r="J461" s="296">
        <v>0</v>
      </c>
      <c r="K461" s="296">
        <v>0</v>
      </c>
      <c r="L461" s="296">
        <v>0</v>
      </c>
      <c r="M461" s="296"/>
      <c r="N461" s="296" t="s">
        <v>443</v>
      </c>
      <c r="O461" s="296">
        <f t="shared" si="388"/>
        <v>0</v>
      </c>
      <c r="P461" s="296">
        <f t="shared" si="389"/>
        <v>0</v>
      </c>
    </row>
    <row r="462" spans="1:16" x14ac:dyDescent="0.25">
      <c r="A462" s="319" t="s">
        <v>835</v>
      </c>
      <c r="B462" s="300" t="s">
        <v>943</v>
      </c>
      <c r="C462" s="295" t="s">
        <v>748</v>
      </c>
      <c r="D462" s="296">
        <v>0</v>
      </c>
      <c r="E462" s="296">
        <v>0</v>
      </c>
      <c r="F462" s="296">
        <v>0</v>
      </c>
      <c r="G462" s="296">
        <v>0</v>
      </c>
      <c r="H462" s="296">
        <v>0</v>
      </c>
      <c r="I462" s="296">
        <v>0</v>
      </c>
      <c r="J462" s="296">
        <v>0</v>
      </c>
      <c r="K462" s="296">
        <v>0</v>
      </c>
      <c r="L462" s="296">
        <v>0</v>
      </c>
      <c r="M462" s="296"/>
      <c r="N462" s="296" t="s">
        <v>443</v>
      </c>
      <c r="O462" s="296">
        <f t="shared" si="388"/>
        <v>0</v>
      </c>
      <c r="P462" s="296">
        <f t="shared" si="389"/>
        <v>0</v>
      </c>
    </row>
    <row r="463" spans="1:16" ht="47.25" x14ac:dyDescent="0.25">
      <c r="A463" s="319" t="s">
        <v>749</v>
      </c>
      <c r="B463" s="301" t="s">
        <v>1137</v>
      </c>
      <c r="C463" s="295" t="s">
        <v>748</v>
      </c>
      <c r="D463" s="296">
        <v>0</v>
      </c>
      <c r="E463" s="296">
        <v>0</v>
      </c>
      <c r="F463" s="296">
        <v>0</v>
      </c>
      <c r="G463" s="296">
        <v>0</v>
      </c>
      <c r="H463" s="296">
        <v>0</v>
      </c>
      <c r="I463" s="296">
        <v>0</v>
      </c>
      <c r="J463" s="296">
        <v>0</v>
      </c>
      <c r="K463" s="296">
        <v>0</v>
      </c>
      <c r="L463" s="296">
        <v>0</v>
      </c>
      <c r="M463" s="296"/>
      <c r="N463" s="296" t="s">
        <v>443</v>
      </c>
      <c r="O463" s="296">
        <f t="shared" si="388"/>
        <v>0</v>
      </c>
      <c r="P463" s="296">
        <f t="shared" si="389"/>
        <v>0</v>
      </c>
    </row>
  </sheetData>
  <autoFilter ref="A16:P463" xr:uid="{00000000-0009-0000-0000-000003000000}"/>
  <mergeCells count="29">
    <mergeCell ref="A380:B380"/>
    <mergeCell ref="A375:P376"/>
    <mergeCell ref="A377:A378"/>
    <mergeCell ref="B377:B378"/>
    <mergeCell ref="C377:C378"/>
    <mergeCell ref="G377:H377"/>
    <mergeCell ref="O377:P377"/>
    <mergeCell ref="I377:J377"/>
    <mergeCell ref="K377:L377"/>
    <mergeCell ref="M377:N377"/>
    <mergeCell ref="A1:P2"/>
    <mergeCell ref="A13:P13"/>
    <mergeCell ref="O14:P14"/>
    <mergeCell ref="A17:P17"/>
    <mergeCell ref="A172:P172"/>
    <mergeCell ref="A4:P4"/>
    <mergeCell ref="A5:P5"/>
    <mergeCell ref="A6:P6"/>
    <mergeCell ref="A7:P7"/>
    <mergeCell ref="A9:P9"/>
    <mergeCell ref="A10:P10"/>
    <mergeCell ref="K14:L14"/>
    <mergeCell ref="A325:P325"/>
    <mergeCell ref="C14:C15"/>
    <mergeCell ref="A14:A15"/>
    <mergeCell ref="B14:B15"/>
    <mergeCell ref="G14:H14"/>
    <mergeCell ref="I14:J14"/>
    <mergeCell ref="M14:N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0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Евгения Гончарова</cp:lastModifiedBy>
  <cp:lastPrinted>2024-02-09T14:21:00Z</cp:lastPrinted>
  <dcterms:created xsi:type="dcterms:W3CDTF">2015-09-16T07:43:55Z</dcterms:created>
  <dcterms:modified xsi:type="dcterms:W3CDTF">2026-05-25T15:34:49Z</dcterms:modified>
</cp:coreProperties>
</file>